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codeName="ThisWorkbook"/>
  <mc:AlternateContent xmlns:mc="http://schemas.openxmlformats.org/markup-compatibility/2006">
    <mc:Choice Requires="x15">
      <x15ac:absPath xmlns:x15ac="http://schemas.microsoft.com/office/spreadsheetml/2010/11/ac" url="/Users/tomk/Desktop/Sablony/V2/V3/"/>
    </mc:Choice>
  </mc:AlternateContent>
  <xr:revisionPtr revIDLastSave="0" documentId="13_ncr:1_{FB50C9A5-232D-1F48-B73C-8748E7FA3350}" xr6:coauthVersionLast="47" xr6:coauthVersionMax="47" xr10:uidLastSave="{00000000-0000-0000-0000-000000000000}"/>
  <bookViews>
    <workbookView xWindow="4260" yWindow="3480" windowWidth="29400" windowHeight="17380" xr2:uid="{00000000-000D-0000-FFFF-FFFF00000000}"/>
  </bookViews>
  <sheets>
    <sheet name="Základní údaje" sheetId="3" r:id="rId1"/>
    <sheet name="Výsledky" sheetId="1" r:id="rId2"/>
    <sheet name="Results" sheetId="4" state="hidden" r:id="rId3"/>
    <sheet name="Číselníky" sheetId="5" r:id="rId4"/>
  </sheets>
  <definedNames>
    <definedName name="Competition_Code">'Základní údaje'!#REF!</definedName>
    <definedName name="Competitor">#REF!</definedName>
    <definedName name="Competitor_type">'Základní údaje'!#REF!</definedName>
    <definedName name="Country">#REF!</definedName>
    <definedName name="Document_version">'Základní údaje'!#REF!</definedName>
    <definedName name="Event_Code">'Základní údaje'!#REF!</definedName>
    <definedName name="Gender">#REF!</definedName>
    <definedName name="IRM">#REF!</definedName>
    <definedName name="Phase">#REF!</definedName>
    <definedName name="Race_Type">'Základní údaje'!#REF!</definedName>
    <definedName name="Result_type">'Základní údaje'!#REF!</definedName>
    <definedName name="ResultType">#REF!</definedName>
    <definedName name="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4" l="1"/>
  <c r="K3" i="4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E25" i="4"/>
  <c r="C25" i="4"/>
  <c r="B25" i="4"/>
  <c r="I9" i="4"/>
  <c r="E9" i="4"/>
  <c r="C9" i="4"/>
  <c r="B9" i="4"/>
  <c r="I8" i="4"/>
  <c r="E8" i="4"/>
  <c r="C8" i="4"/>
  <c r="B8" i="4"/>
  <c r="I7" i="4"/>
  <c r="E7" i="4"/>
  <c r="C7" i="4"/>
  <c r="B7" i="4"/>
  <c r="I6" i="4"/>
  <c r="E6" i="4"/>
  <c r="C6" i="4"/>
  <c r="B6" i="4"/>
  <c r="I5" i="4"/>
  <c r="E5" i="4"/>
  <c r="C5" i="4"/>
  <c r="B5" i="4"/>
  <c r="I4" i="4"/>
  <c r="E4" i="4"/>
  <c r="C4" i="4"/>
  <c r="B4" i="4"/>
  <c r="I3" i="4"/>
  <c r="E3" i="4"/>
  <c r="C3" i="4"/>
  <c r="B3" i="4"/>
  <c r="I2" i="4"/>
  <c r="E2" i="4"/>
  <c r="C2" i="4"/>
  <c r="B2" i="4"/>
  <c r="J2" i="4"/>
  <c r="J3" i="4"/>
  <c r="J4" i="4"/>
  <c r="J5" i="4"/>
  <c r="J6" i="4"/>
  <c r="J7" i="4"/>
  <c r="J8" i="4"/>
  <c r="J9" i="4"/>
  <c r="A10" i="4"/>
  <c r="B10" i="4"/>
  <c r="C10" i="4"/>
  <c r="D10" i="4"/>
  <c r="E10" i="4"/>
  <c r="F10" i="4"/>
  <c r="G10" i="4"/>
  <c r="H10" i="4"/>
  <c r="I10" i="4"/>
  <c r="J10" i="4"/>
  <c r="A11" i="4"/>
  <c r="B11" i="4"/>
  <c r="C11" i="4"/>
  <c r="D11" i="4"/>
  <c r="E11" i="4"/>
  <c r="F11" i="4"/>
  <c r="G11" i="4"/>
  <c r="H11" i="4"/>
  <c r="I11" i="4"/>
  <c r="J11" i="4"/>
  <c r="A12" i="4"/>
  <c r="B12" i="4"/>
  <c r="C12" i="4"/>
  <c r="D12" i="4"/>
  <c r="E12" i="4"/>
  <c r="F12" i="4"/>
  <c r="G12" i="4"/>
  <c r="H12" i="4"/>
  <c r="I12" i="4"/>
  <c r="B13" i="4"/>
  <c r="C13" i="4"/>
  <c r="D13" i="4"/>
  <c r="E13" i="4"/>
  <c r="I13" i="4"/>
  <c r="B14" i="4"/>
  <c r="C14" i="4"/>
  <c r="D14" i="4"/>
  <c r="E14" i="4"/>
  <c r="I14" i="4"/>
  <c r="A15" i="4"/>
  <c r="B15" i="4"/>
  <c r="C15" i="4"/>
  <c r="D15" i="4"/>
  <c r="E15" i="4"/>
  <c r="F15" i="4"/>
  <c r="G15" i="4"/>
  <c r="H15" i="4"/>
  <c r="I15" i="4"/>
  <c r="A16" i="4"/>
  <c r="B16" i="4"/>
  <c r="C16" i="4"/>
  <c r="D16" i="4"/>
  <c r="E16" i="4"/>
  <c r="F16" i="4"/>
  <c r="G16" i="4"/>
  <c r="H16" i="4"/>
  <c r="I16" i="4"/>
  <c r="A17" i="4"/>
  <c r="B17" i="4"/>
  <c r="C17" i="4"/>
  <c r="D17" i="4"/>
  <c r="E17" i="4"/>
  <c r="F17" i="4"/>
  <c r="G17" i="4"/>
  <c r="H17" i="4"/>
  <c r="I17" i="4"/>
  <c r="B18" i="4"/>
  <c r="C18" i="4"/>
  <c r="D18" i="4"/>
  <c r="E18" i="4"/>
  <c r="I18" i="4"/>
  <c r="B19" i="4"/>
  <c r="C19" i="4"/>
  <c r="D19" i="4"/>
  <c r="E19" i="4"/>
  <c r="I19" i="4"/>
  <c r="B20" i="4"/>
  <c r="C20" i="4"/>
  <c r="D20" i="4"/>
  <c r="E20" i="4"/>
  <c r="I20" i="4"/>
  <c r="B21" i="4"/>
  <c r="C21" i="4"/>
  <c r="D21" i="4"/>
  <c r="E21" i="4"/>
  <c r="I21" i="4"/>
  <c r="A22" i="4"/>
  <c r="B22" i="4"/>
  <c r="C22" i="4"/>
  <c r="D22" i="4"/>
  <c r="E22" i="4"/>
  <c r="F22" i="4"/>
  <c r="G22" i="4"/>
  <c r="H22" i="4"/>
  <c r="I22" i="4"/>
  <c r="A23" i="4"/>
  <c r="B23" i="4"/>
  <c r="C23" i="4"/>
  <c r="D23" i="4"/>
  <c r="E23" i="4"/>
  <c r="F23" i="4"/>
  <c r="G23" i="4"/>
  <c r="H23" i="4"/>
  <c r="I23" i="4"/>
  <c r="A24" i="4"/>
  <c r="B24" i="4"/>
  <c r="C24" i="4"/>
  <c r="D24" i="4"/>
  <c r="E24" i="4"/>
  <c r="F24" i="4"/>
  <c r="G24" i="4"/>
  <c r="H24" i="4"/>
  <c r="I24" i="4"/>
  <c r="I25" i="4"/>
  <c r="J25" i="4"/>
  <c r="B26" i="4"/>
  <c r="C26" i="4"/>
  <c r="D26" i="4"/>
  <c r="E26" i="4"/>
  <c r="I26" i="4"/>
  <c r="A27" i="4"/>
  <c r="B27" i="4"/>
  <c r="C27" i="4"/>
  <c r="D27" i="4"/>
  <c r="E27" i="4"/>
  <c r="F27" i="4"/>
  <c r="G27" i="4"/>
  <c r="H27" i="4"/>
  <c r="I27" i="4"/>
  <c r="A28" i="4"/>
  <c r="B28" i="4"/>
  <c r="C28" i="4"/>
  <c r="D28" i="4"/>
  <c r="E28" i="4"/>
  <c r="F28" i="4"/>
  <c r="G28" i="4"/>
  <c r="H28" i="4"/>
  <c r="I28" i="4"/>
  <c r="A29" i="4"/>
  <c r="B29" i="4"/>
  <c r="C29" i="4"/>
  <c r="D29" i="4"/>
  <c r="E29" i="4"/>
  <c r="F29" i="4"/>
  <c r="G29" i="4"/>
  <c r="H29" i="4"/>
  <c r="I29" i="4"/>
  <c r="B30" i="4"/>
  <c r="C30" i="4"/>
  <c r="D30" i="4"/>
  <c r="E30" i="4"/>
  <c r="I30" i="4"/>
  <c r="J30" i="4"/>
  <c r="B31" i="4"/>
  <c r="C31" i="4"/>
  <c r="D31" i="4"/>
  <c r="E31" i="4"/>
  <c r="I31" i="4"/>
  <c r="J31" i="4"/>
  <c r="B32" i="4"/>
  <c r="C32" i="4"/>
  <c r="D32" i="4"/>
  <c r="E32" i="4"/>
  <c r="I32" i="4"/>
  <c r="J32" i="4"/>
  <c r="B33" i="4"/>
  <c r="C33" i="4"/>
  <c r="D33" i="4"/>
  <c r="E33" i="4"/>
  <c r="I33" i="4"/>
  <c r="J33" i="4"/>
  <c r="B34" i="4"/>
  <c r="C34" i="4"/>
  <c r="D34" i="4"/>
  <c r="E34" i="4"/>
  <c r="I34" i="4"/>
  <c r="J34" i="4"/>
  <c r="B35" i="4"/>
  <c r="C35" i="4"/>
  <c r="D35" i="4"/>
  <c r="E35" i="4"/>
  <c r="I35" i="4"/>
  <c r="J35" i="4"/>
  <c r="B36" i="4"/>
  <c r="C36" i="4"/>
  <c r="D36" i="4"/>
  <c r="E36" i="4"/>
  <c r="I36" i="4"/>
  <c r="J36" i="4"/>
  <c r="A37" i="4"/>
  <c r="B37" i="4"/>
  <c r="C37" i="4"/>
  <c r="D37" i="4"/>
  <c r="E37" i="4"/>
  <c r="F37" i="4"/>
  <c r="G37" i="4"/>
  <c r="H37" i="4"/>
  <c r="I37" i="4"/>
  <c r="J37" i="4"/>
  <c r="A38" i="4"/>
  <c r="B38" i="4"/>
  <c r="C38" i="4"/>
  <c r="D38" i="4"/>
  <c r="E38" i="4"/>
  <c r="F38" i="4"/>
  <c r="G38" i="4"/>
  <c r="H38" i="4"/>
  <c r="I38" i="4"/>
  <c r="J38" i="4"/>
  <c r="A39" i="4"/>
  <c r="B39" i="4"/>
  <c r="C39" i="4"/>
  <c r="D39" i="4"/>
  <c r="E39" i="4"/>
  <c r="F39" i="4"/>
  <c r="G39" i="4"/>
  <c r="H39" i="4"/>
  <c r="I39" i="4"/>
  <c r="A40" i="4"/>
  <c r="B40" i="4"/>
  <c r="C40" i="4"/>
  <c r="D40" i="4"/>
  <c r="E40" i="4"/>
  <c r="I40" i="4"/>
  <c r="A41" i="4"/>
  <c r="A42" i="4"/>
  <c r="A43" i="4"/>
  <c r="A44" i="4"/>
  <c r="A47" i="4"/>
  <c r="A48" i="4"/>
  <c r="A49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6" i="4"/>
  <c r="J27" i="4"/>
  <c r="J28" i="4"/>
  <c r="J29" i="4"/>
  <c r="K34" i="4"/>
  <c r="K35" i="4"/>
  <c r="K36" i="4"/>
  <c r="K37" i="4"/>
  <c r="K38" i="4"/>
  <c r="J39" i="4"/>
  <c r="K39" i="4"/>
  <c r="J40" i="4"/>
  <c r="K40" i="4"/>
  <c r="B41" i="4"/>
  <c r="C41" i="4"/>
  <c r="D41" i="4"/>
  <c r="E41" i="4"/>
  <c r="F41" i="4"/>
  <c r="G41" i="4"/>
  <c r="H41" i="4"/>
  <c r="I41" i="4"/>
  <c r="J41" i="4"/>
  <c r="K41" i="4"/>
  <c r="B42" i="4"/>
  <c r="C42" i="4"/>
  <c r="D42" i="4"/>
  <c r="E42" i="4"/>
  <c r="F42" i="4"/>
  <c r="G42" i="4"/>
  <c r="H42" i="4"/>
  <c r="I42" i="4"/>
  <c r="J42" i="4"/>
  <c r="K42" i="4"/>
  <c r="B43" i="4"/>
  <c r="C43" i="4"/>
  <c r="D43" i="4"/>
  <c r="E43" i="4"/>
  <c r="F43" i="4"/>
  <c r="G43" i="4"/>
  <c r="H43" i="4"/>
  <c r="I43" i="4"/>
  <c r="J43" i="4"/>
  <c r="K43" i="4"/>
  <c r="B44" i="4"/>
  <c r="C44" i="4"/>
  <c r="D44" i="4"/>
  <c r="E44" i="4"/>
  <c r="F44" i="4"/>
  <c r="G44" i="4"/>
  <c r="H44" i="4"/>
  <c r="I44" i="4"/>
  <c r="J44" i="4"/>
  <c r="K44" i="4"/>
  <c r="B45" i="4"/>
  <c r="C45" i="4"/>
  <c r="D45" i="4"/>
  <c r="E45" i="4"/>
  <c r="I45" i="4"/>
  <c r="J45" i="4"/>
  <c r="K45" i="4"/>
  <c r="B46" i="4"/>
  <c r="C46" i="4"/>
  <c r="D46" i="4"/>
  <c r="E46" i="4"/>
  <c r="I46" i="4"/>
  <c r="J46" i="4"/>
  <c r="K46" i="4"/>
  <c r="B47" i="4"/>
  <c r="C47" i="4"/>
  <c r="D47" i="4"/>
  <c r="E47" i="4"/>
  <c r="F47" i="4"/>
  <c r="G47" i="4"/>
  <c r="H47" i="4"/>
  <c r="I47" i="4"/>
  <c r="J47" i="4"/>
  <c r="K47" i="4"/>
  <c r="B48" i="4"/>
  <c r="C48" i="4"/>
  <c r="D48" i="4"/>
  <c r="E48" i="4"/>
  <c r="F48" i="4"/>
  <c r="G48" i="4"/>
  <c r="H48" i="4"/>
  <c r="I48" i="4"/>
  <c r="J48" i="4"/>
  <c r="K48" i="4"/>
  <c r="B49" i="4"/>
  <c r="C49" i="4"/>
  <c r="D49" i="4"/>
  <c r="E49" i="4"/>
  <c r="F49" i="4"/>
  <c r="G49" i="4"/>
  <c r="H49" i="4"/>
  <c r="I49" i="4"/>
  <c r="J49" i="4"/>
  <c r="K49" i="4"/>
  <c r="B50" i="4"/>
  <c r="C50" i="4"/>
  <c r="D50" i="4"/>
  <c r="E50" i="4"/>
  <c r="F50" i="4"/>
  <c r="G50" i="4"/>
  <c r="H50" i="4"/>
  <c r="I50" i="4"/>
  <c r="J50" i="4"/>
  <c r="K50" i="4"/>
  <c r="B51" i="4"/>
  <c r="C51" i="4"/>
  <c r="D51" i="4"/>
  <c r="E51" i="4"/>
  <c r="I51" i="4"/>
  <c r="J51" i="4"/>
  <c r="K51" i="4"/>
  <c r="B52" i="4"/>
  <c r="C52" i="4"/>
  <c r="D52" i="4"/>
  <c r="E52" i="4"/>
  <c r="I52" i="4"/>
  <c r="J52" i="4"/>
  <c r="K52" i="4"/>
  <c r="B53" i="4"/>
  <c r="C53" i="4"/>
  <c r="D53" i="4"/>
  <c r="E53" i="4"/>
  <c r="I53" i="4"/>
  <c r="J53" i="4"/>
  <c r="K53" i="4"/>
  <c r="B54" i="4"/>
  <c r="C54" i="4"/>
  <c r="D54" i="4"/>
  <c r="E54" i="4"/>
  <c r="I54" i="4"/>
  <c r="J54" i="4"/>
  <c r="K54" i="4"/>
  <c r="B55" i="4"/>
  <c r="C55" i="4"/>
  <c r="D55" i="4"/>
  <c r="E55" i="4"/>
  <c r="I55" i="4"/>
  <c r="J55" i="4"/>
  <c r="K55" i="4"/>
  <c r="H55" i="4" l="1"/>
  <c r="G55" i="4"/>
  <c r="F55" i="4"/>
  <c r="H54" i="4"/>
  <c r="G54" i="4"/>
  <c r="F54" i="4"/>
  <c r="F53" i="4"/>
  <c r="G53" i="4"/>
  <c r="H53" i="4"/>
  <c r="H52" i="4"/>
  <c r="G52" i="4"/>
  <c r="F52" i="4"/>
  <c r="H51" i="4"/>
  <c r="G51" i="4"/>
  <c r="F51" i="4"/>
  <c r="H46" i="4"/>
  <c r="G46" i="4"/>
  <c r="F46" i="4"/>
  <c r="F45" i="4"/>
  <c r="G45" i="4"/>
  <c r="H45" i="4"/>
  <c r="H40" i="4"/>
  <c r="G40" i="4"/>
  <c r="F40" i="4"/>
  <c r="H36" i="4"/>
  <c r="G36" i="4"/>
  <c r="F36" i="4"/>
  <c r="H35" i="4"/>
  <c r="G35" i="4"/>
  <c r="F35" i="4"/>
  <c r="H34" i="4"/>
  <c r="G34" i="4"/>
  <c r="F34" i="4"/>
  <c r="F33" i="4"/>
  <c r="G33" i="4"/>
  <c r="H33" i="4"/>
  <c r="H32" i="4"/>
  <c r="G32" i="4"/>
  <c r="F32" i="4"/>
  <c r="H31" i="4"/>
  <c r="G31" i="4"/>
  <c r="F31" i="4"/>
  <c r="H30" i="4"/>
  <c r="G30" i="4"/>
  <c r="F30" i="4"/>
  <c r="H26" i="4"/>
  <c r="G26" i="4"/>
  <c r="F26" i="4"/>
  <c r="H25" i="4"/>
  <c r="D25" i="4"/>
  <c r="G25" i="4"/>
  <c r="F25" i="4"/>
  <c r="H21" i="4"/>
  <c r="G21" i="4"/>
  <c r="F21" i="4"/>
  <c r="H20" i="4"/>
  <c r="G20" i="4"/>
  <c r="F20" i="4"/>
  <c r="H19" i="4"/>
  <c r="G19" i="4"/>
  <c r="F19" i="4"/>
  <c r="H18" i="4"/>
  <c r="G18" i="4"/>
  <c r="F18" i="4"/>
  <c r="H14" i="4"/>
  <c r="G14" i="4"/>
  <c r="F14" i="4"/>
  <c r="H13" i="4"/>
  <c r="G13" i="4"/>
  <c r="F13" i="4"/>
  <c r="H9" i="4"/>
  <c r="G9" i="4"/>
  <c r="F9" i="4"/>
  <c r="D9" i="4"/>
  <c r="D8" i="4"/>
  <c r="F8" i="4"/>
  <c r="G8" i="4"/>
  <c r="H8" i="4"/>
  <c r="D7" i="4"/>
  <c r="F7" i="4"/>
  <c r="G7" i="4"/>
  <c r="H7" i="4"/>
  <c r="D6" i="4"/>
  <c r="F6" i="4"/>
  <c r="G6" i="4"/>
  <c r="H6" i="4"/>
  <c r="F5" i="4"/>
  <c r="H5" i="4"/>
  <c r="D5" i="4"/>
  <c r="G5" i="4"/>
  <c r="G4" i="4"/>
  <c r="D4" i="4"/>
  <c r="F4" i="4"/>
  <c r="H4" i="4"/>
  <c r="D3" i="4"/>
  <c r="F3" i="4"/>
  <c r="G3" i="4"/>
  <c r="H3" i="4"/>
  <c r="D2" i="4"/>
  <c r="F2" i="4"/>
  <c r="G2" i="4"/>
  <c r="H2" i="4"/>
  <c r="A51" i="4" l="1"/>
  <c r="A2" i="4"/>
  <c r="A7" i="4"/>
  <c r="A50" i="4"/>
  <c r="A4" i="4"/>
  <c r="A6" i="4"/>
  <c r="A19" i="4"/>
  <c r="A9" i="4"/>
  <c r="A13" i="4"/>
  <c r="A14" i="4"/>
  <c r="A18" i="4"/>
  <c r="A25" i="4"/>
  <c r="A54" i="4"/>
  <c r="A20" i="4"/>
  <c r="A21" i="4"/>
  <c r="A46" i="4"/>
  <c r="A53" i="4"/>
  <c r="A26" i="4"/>
  <c r="A30" i="4"/>
  <c r="A31" i="4"/>
  <c r="A32" i="4"/>
  <c r="A33" i="4"/>
  <c r="A35" i="4"/>
  <c r="A36" i="4"/>
  <c r="A5" i="4"/>
  <c r="A45" i="4"/>
  <c r="A3" i="4"/>
  <c r="A8" i="4"/>
  <c r="A55" i="4"/>
  <c r="A52" i="4"/>
  <c r="A34" i="4"/>
</calcChain>
</file>

<file path=xl/sharedStrings.xml><?xml version="1.0" encoding="utf-8"?>
<sst xmlns="http://schemas.openxmlformats.org/spreadsheetml/2006/main" count="83" uniqueCount="76">
  <si>
    <t>Last Name</t>
  </si>
  <si>
    <t>First Name</t>
  </si>
  <si>
    <t>Team</t>
  </si>
  <si>
    <t>Gender</t>
  </si>
  <si>
    <t>Result</t>
  </si>
  <si>
    <t>IRM</t>
  </si>
  <si>
    <t>Sort Order</t>
  </si>
  <si>
    <t>Rank</t>
  </si>
  <si>
    <t>Country</t>
  </si>
  <si>
    <t>CZE</t>
  </si>
  <si>
    <t>UCI ID</t>
  </si>
  <si>
    <t>Category</t>
  </si>
  <si>
    <t>EVIDENCE VÝSLEDKŮ ZÁVODŮ KALENDÁŘE ČSC</t>
  </si>
  <si>
    <t>Název akce:</t>
  </si>
  <si>
    <t>Termín:</t>
  </si>
  <si>
    <t>Pořadatel:</t>
  </si>
  <si>
    <t>Disciplína</t>
  </si>
  <si>
    <t>Poddisciplína</t>
  </si>
  <si>
    <t>Pokyny pro vyplnění</t>
  </si>
  <si>
    <t>1.</t>
  </si>
  <si>
    <t>Import výsledků do evidenčního systému ČSC bude probíhat pomocí tohoto formuláře s výsledky daného závodu registrovaného v kalendáři ČSC.</t>
  </si>
  <si>
    <t>Formulář pro import obsahuje výsledky vždy jen z jedné disciplíny daného závodu. Např. výsledky z MČR v silniční cyklistice budou ve dvou souborech - jeden na časovku a druhý na hromadný závod.</t>
  </si>
  <si>
    <t>2.</t>
  </si>
  <si>
    <r>
      <t xml:space="preserve">V listu "Výsledky" vyplňte </t>
    </r>
    <r>
      <rPr>
        <b/>
        <sz val="12"/>
        <color theme="1"/>
        <rFont val="Calibri"/>
        <family val="2"/>
        <scheme val="minor"/>
      </rPr>
      <t xml:space="preserve">Kategorii(e) </t>
    </r>
    <r>
      <rPr>
        <sz val="12"/>
        <color theme="1"/>
        <rFont val="Calibri"/>
        <family val="2"/>
        <scheme val="minor"/>
      </rPr>
      <t xml:space="preserve">dle nabídky pod "šipkou" ve sloupci A. Vyplňují se všechny kategorie závodníků, kteří jsou ve výsledcích v dané disciplíně </t>
    </r>
  </si>
  <si>
    <t>3.</t>
  </si>
  <si>
    <r>
      <t xml:space="preserve">Dále v listu "Výsledky" vyplňte povinné parametry - </t>
    </r>
    <r>
      <rPr>
        <b/>
        <sz val="12"/>
        <color theme="1"/>
        <rFont val="Calibri"/>
        <family val="2"/>
        <scheme val="minor"/>
      </rPr>
      <t>Umístění, UCI ID, Jméno, Příjmení, Země, pohlaví, řazení.</t>
    </r>
    <r>
      <rPr>
        <sz val="12"/>
        <color theme="1"/>
        <rFont val="Calibri"/>
        <family val="2"/>
        <scheme val="minor"/>
      </rPr>
      <t xml:space="preserve"> 
</t>
    </r>
    <r>
      <rPr>
        <b/>
        <sz val="12"/>
        <color theme="1"/>
        <rFont val="Calibri"/>
        <family val="2"/>
        <scheme val="minor"/>
      </rPr>
      <t>Umístění:</t>
    </r>
    <r>
      <rPr>
        <sz val="12"/>
        <color theme="1"/>
        <rFont val="Calibri"/>
        <family val="2"/>
        <scheme val="minor"/>
      </rPr>
      <t xml:space="preserve"> uvádí se pořadí v závodě, případně DNF, DSQ, DNS
</t>
    </r>
    <r>
      <rPr>
        <b/>
        <sz val="12"/>
        <color theme="1"/>
        <rFont val="Calibri"/>
        <family val="2"/>
        <scheme val="minor"/>
      </rPr>
      <t>UCI ID, Jméno, Příjmení:</t>
    </r>
    <r>
      <rPr>
        <sz val="12"/>
        <color theme="1"/>
        <rFont val="Calibri"/>
        <family val="2"/>
        <scheme val="minor"/>
      </rPr>
      <t xml:space="preserve"> údaje musí být shodné s evidenčním systémem (licencí) ČSC
</t>
    </r>
    <r>
      <rPr>
        <b/>
        <sz val="12"/>
        <color theme="1"/>
        <rFont val="Calibri"/>
        <family val="2"/>
        <scheme val="minor"/>
      </rPr>
      <t xml:space="preserve">Země, pohlaví: </t>
    </r>
    <r>
      <rPr>
        <sz val="12"/>
        <color theme="1"/>
        <rFont val="Calibri"/>
        <family val="2"/>
        <scheme val="minor"/>
      </rPr>
      <t xml:space="preserve">povinný údaj
</t>
    </r>
    <r>
      <rPr>
        <b/>
        <sz val="12"/>
        <color theme="1"/>
        <rFont val="Calibri"/>
        <family val="2"/>
        <scheme val="minor"/>
      </rPr>
      <t xml:space="preserve">Řazení: </t>
    </r>
    <r>
      <rPr>
        <sz val="12"/>
        <color theme="1"/>
        <rFont val="Calibri"/>
        <family val="2"/>
        <scheme val="minor"/>
      </rPr>
      <t>shodné s pořadím v závodě, u DNF nebo DSQ uveďte také numerické číslo, aby byl zaznamenán údaj o účasti v závodě byť bez výsledku</t>
    </r>
  </si>
  <si>
    <t>4.</t>
  </si>
  <si>
    <t>Výsledek může obsahovat čas či bodové hodnocení. Nejsou to ale povinné údaje</t>
  </si>
  <si>
    <t>5.</t>
  </si>
  <si>
    <t>Příjmení</t>
  </si>
  <si>
    <t>Jméno</t>
  </si>
  <si>
    <t>Země</t>
  </si>
  <si>
    <t>Pohlaví</t>
  </si>
  <si>
    <t>Výsledek</t>
  </si>
  <si>
    <t>Umístění</t>
  </si>
  <si>
    <t>Řezení</t>
  </si>
  <si>
    <t>Název</t>
  </si>
  <si>
    <t>Kód</t>
  </si>
  <si>
    <t>Oddíl</t>
  </si>
  <si>
    <t>do 10 let</t>
  </si>
  <si>
    <t>ČL</t>
  </si>
  <si>
    <t>junioři</t>
  </si>
  <si>
    <t>juniorky</t>
  </si>
  <si>
    <t>žákyně sálová</t>
  </si>
  <si>
    <t>F*SALŽ</t>
  </si>
  <si>
    <t>žáci sálová</t>
  </si>
  <si>
    <t>SALŽ</t>
  </si>
  <si>
    <t>F*SALJUN</t>
  </si>
  <si>
    <t>SALJUN</t>
  </si>
  <si>
    <t>ženy Elite</t>
  </si>
  <si>
    <t>F*SALEL</t>
  </si>
  <si>
    <t>muži ELITE</t>
  </si>
  <si>
    <t>SALEL</t>
  </si>
  <si>
    <t>masters muži sálová</t>
  </si>
  <si>
    <t>MSAL</t>
  </si>
  <si>
    <t>Krasojízda</t>
  </si>
  <si>
    <t>Kolová</t>
  </si>
  <si>
    <t>Sálová cyklistika</t>
  </si>
  <si>
    <t>muži U23</t>
  </si>
  <si>
    <t>MENU23</t>
  </si>
  <si>
    <t xml:space="preserve">IRM = důvod neklasifikace - DNS, DNF apod. </t>
  </si>
  <si>
    <t>žáci U11</t>
  </si>
  <si>
    <t>ZU11</t>
  </si>
  <si>
    <t>žáci U13</t>
  </si>
  <si>
    <t>ZU13</t>
  </si>
  <si>
    <t>žáci U15</t>
  </si>
  <si>
    <t>ZU15</t>
  </si>
  <si>
    <t>žákyně U11</t>
  </si>
  <si>
    <t>F*ZU11</t>
  </si>
  <si>
    <t>žákyně U13</t>
  </si>
  <si>
    <t>F*ZU13</t>
  </si>
  <si>
    <t>žákyně U15</t>
  </si>
  <si>
    <t>F*ZU15</t>
  </si>
  <si>
    <t>1</t>
  </si>
  <si>
    <t>100 000 000 00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</si>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</sst>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4"/>
      <color rgb="FF686B6E"/>
      <name val="Arial"/>
      <family val="2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0">
    <xf numFmtId="0" fontId="0" fillId="0" borderId="0" xfId="0"/>
    <xf numFmtId="0" fontId="0" fillId="0" borderId="1" xfId="0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6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14" fontId="0" fillId="0" borderId="6" xfId="0" applyNumberForma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7" fillId="3" borderId="3" xfId="0" applyFont="1" applyFill="1" applyBorder="1" applyAlignment="1">
      <alignment horizontal="center"/>
    </xf>
    <xf numFmtId="0" fontId="7" fillId="0" borderId="6" xfId="0" applyFont="1" applyBorder="1" applyAlignment="1">
      <alignment horizontal="left" wrapText="1"/>
    </xf>
    <xf numFmtId="0" fontId="7" fillId="3" borderId="7" xfId="0" applyFont="1" applyFill="1" applyBorder="1" applyAlignment="1">
      <alignment horizontal="center"/>
    </xf>
    <xf numFmtId="0" fontId="10" fillId="0" borderId="0" xfId="0" applyFont="1"/>
    <xf numFmtId="0" fontId="9" fillId="0" borderId="0" xfId="0" applyFont="1"/>
    <xf numFmtId="0" fontId="2" fillId="0" borderId="8" xfId="0" applyFont="1" applyBorder="1" applyAlignment="1">
      <alignment horizontal="left" wrapText="1"/>
    </xf>
    <xf numFmtId="0" fontId="11" fillId="0" borderId="0" xfId="0" applyFont="1"/>
    <xf numFmtId="0" fontId="12" fillId="0" borderId="0" xfId="1" applyAlignment="1">
      <alignment horizontal="center"/>
    </xf>
    <xf numFmtId="164" fontId="12" fillId="0" borderId="0" xfId="1" applyNumberFormat="1" applyAlignment="1">
      <alignment horizontal="center"/>
    </xf>
    <xf numFmtId="0" fontId="12" fillId="0" borderId="0" xfId="1" applyAlignment="1" applyProtection="1">
      <alignment horizontal="center"/>
      <protection locked="0"/>
    </xf>
    <xf numFmtId="164" fontId="12" fillId="0" borderId="0" xfId="1" applyNumberForma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</cellXfs>
  <cellStyles count="2">
    <cellStyle name="Normal" xfId="0" builtinId="0"/>
    <cellStyle name="Normální 4" xfId="1" xr:uid="{BA0E4746-46F6-7646-A926-6FFA3160EE56}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30" formatCode="@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165" formatCode="000&quot; &quot;000&quot; &quot;000&quot; &quot;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</border>
      <protection locked="0" hidden="0"/>
    </dxf>
    <dxf>
      <border outline="0">
        <top style="thin">
          <color indexed="64"/>
        </top>
      </border>
    </dxf>
    <dxf>
      <border outline="0">
        <top style="thin">
          <color indexed="64"/>
        </top>
      </border>
    </dxf>
    <dxf>
      <fill>
        <patternFill patternType="none">
          <fgColor indexed="64"/>
          <bgColor auto="1"/>
        </patternFill>
      </fill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30" formatCode="@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</border>
      <protection locked="0" hidden="0"/>
    </dxf>
    <dxf>
      <border outline="0">
        <top style="thin">
          <color indexed="64"/>
        </top>
      </border>
    </dxf>
    <dxf>
      <border outline="0">
        <top style="thin">
          <color indexed="64"/>
        </top>
      </border>
    </dxf>
    <dxf>
      <fill>
        <patternFill patternType="none">
          <fgColor indexed="64"/>
          <bgColor auto="1"/>
        </patternFill>
      </fill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Result_table" displayName="Result_table" ref="A1:K53" totalsRowShown="0" headerRowDxfId="17" dataDxfId="15" headerRowBorderDxfId="16" tableBorderDxfId="14" totalsRowBorderDxfId="13">
  <autoFilter ref="A1:K53" xr:uid="{00000000-0009-0000-0100-000003000000}"/>
  <sortState xmlns:xlrd2="http://schemas.microsoft.com/office/spreadsheetml/2017/richdata2" ref="A2:J53">
    <sortCondition ref="B1:B53"/>
  </sortState>
  <tableColumns count="11">
    <tableColumn id="1" xr3:uid="{00000000-0010-0000-0000-000001000000}" name="Category" dataDxfId="12"/>
    <tableColumn id="2" xr3:uid="{00000000-0010-0000-0000-000002000000}" name="Umístění" dataDxfId="11"/>
    <tableColumn id="4" xr3:uid="{00000000-0010-0000-0000-000004000000}" name="UCI ID" dataDxfId="10"/>
    <tableColumn id="5" xr3:uid="{00000000-0010-0000-0000-000005000000}" name="Příjmení" dataDxfId="9"/>
    <tableColumn id="6" xr3:uid="{00000000-0010-0000-0000-000006000000}" name="Jméno" dataDxfId="8"/>
    <tableColumn id="7" xr3:uid="{00000000-0010-0000-0000-000007000000}" name="Země" dataDxfId="7"/>
    <tableColumn id="8" xr3:uid="{00000000-0010-0000-0000-000008000000}" name="Oddíl" dataDxfId="6"/>
    <tableColumn id="9" xr3:uid="{00000000-0010-0000-0000-000009000000}" name="Pohlaví" dataDxfId="5"/>
    <tableColumn id="11" xr3:uid="{00000000-0010-0000-0000-00000B000000}" name="Výsledek" dataDxfId="4"/>
    <tableColumn id="12" xr3:uid="{00000000-0010-0000-0000-00000C000000}" name="IRM" dataDxfId="3"/>
    <tableColumn id="14" xr3:uid="{7C2440E2-5880-D748-AB21-82168672786B}" name="Řezení" dataDxfId="2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8D1912-F7F7-6E4C-B42A-52E530B9E11C}" name="Result_table2" displayName="Result_table2" ref="A1:K55" totalsRowShown="0" headerRowDxfId="33" dataDxfId="31" headerRowBorderDxfId="32" tableBorderDxfId="30" totalsRowBorderDxfId="29">
  <autoFilter ref="A1:K55" xr:uid="{D98D1912-F7F7-6E4C-B42A-52E530B9E11C}"/>
  <sortState xmlns:xlrd2="http://schemas.microsoft.com/office/spreadsheetml/2017/richdata2" ref="A2:J55">
    <sortCondition ref="B1:B55"/>
  </sortState>
  <tableColumns count="11">
    <tableColumn id="1" xr3:uid="{1E345BDE-C6C9-3346-B6FF-C7F38053FE9B}" name="Category" dataDxfId="28">
      <calculatedColumnFormula>IF(Result_table[[#This Row],[Category]]="","",VLOOKUP(Result_table[[#This Row],[Category]],Číselníky!$A$2:$B$23,2,FALSE))</calculatedColumnFormula>
    </tableColumn>
    <tableColumn id="2" xr3:uid="{1E687798-F32B-BF4E-A557-FB20930417B5}" name="Rank" dataDxfId="27">
      <calculatedColumnFormula>IF(Result_table[[#This Row],[Umístění]]="","",Result_table[[#This Row],[Umístění]])</calculatedColumnFormula>
    </tableColumn>
    <tableColumn id="4" xr3:uid="{4CB25BFB-3F6A-6647-AF8A-B5FBA1199C7A}" name="UCI ID" dataDxfId="26">
      <calculatedColumnFormula>IF(Result_table[[#This Row],[UCI ID]]="","",Result_table[[#This Row],[UCI ID]])</calculatedColumnFormula>
    </tableColumn>
    <tableColumn id="5" xr3:uid="{F7C11B7D-4453-1843-9141-D81150F8ECC3}" name="Last Name" dataDxfId="25">
      <calculatedColumnFormula>IF(Result_table[[#This Row],[Příjmení]]="","",Result_table[[#This Row],[Příjmení]])</calculatedColumnFormula>
    </tableColumn>
    <tableColumn id="6" xr3:uid="{D83173D8-64C4-8548-BAEF-5DF7F4DE6D7F}" name="First Name" dataDxfId="24">
      <calculatedColumnFormula>IF(Result_table[[#This Row],[Jméno]]="","",Result_table[[#This Row],[Jméno]])</calculatedColumnFormula>
    </tableColumn>
    <tableColumn id="7" xr3:uid="{FADE61A9-AAFC-C245-AD68-9BCF6DD8D6E9}" name="Country" dataDxfId="23">
      <calculatedColumnFormula>IF(Result_table[[#This Row],[Země]]="","",Result_table[[#This Row],[Země]])</calculatedColumnFormula>
    </tableColumn>
    <tableColumn id="8" xr3:uid="{CE3CCD6D-D600-BF43-A573-A4C5372C6A15}" name="Team" dataDxfId="22">
      <calculatedColumnFormula>IF(Result_table[[#This Row],[Oddíl]]="","",Result_table[[#This Row],[Oddíl]])</calculatedColumnFormula>
    </tableColumn>
    <tableColumn id="9" xr3:uid="{9D9E0827-4F0E-7A40-9879-A78B6F860874}" name="Gender" dataDxfId="21">
      <calculatedColumnFormula>IF(Result_table[[#This Row],[Pohlaví]]="","",Result_table[[#This Row],[Pohlaví]])</calculatedColumnFormula>
    </tableColumn>
    <tableColumn id="11" xr3:uid="{D2EF4C0B-278E-9941-9A3A-77EE16B303C0}" name="Result" dataDxfId="20">
      <calculatedColumnFormula>IF(Result_table[[#This Row],[Výsledek]]="","",Result_table[[#This Row],[Výsledek]])</calculatedColumnFormula>
    </tableColumn>
    <tableColumn id="12" xr3:uid="{B71CB6CD-57CA-D148-BA0A-B661DFE53ED1}" name="IRM" dataDxfId="19">
      <calculatedColumnFormula>IF(Result_table[[#This Row],[IRM]]="","",Result_table[[#This Row],[IRM]])</calculatedColumnFormula>
    </tableColumn>
    <tableColumn id="14" xr3:uid="{26DA90D8-2811-E640-8C43-641381E8DC0B}" name="Sort Order" dataDxfId="18">
      <calculatedColumnFormula>IF(Result_table[[#This Row],[Řezení]]="","",Result_table[[#This Row],[Řezení]])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15"/>
  <sheetViews>
    <sheetView tabSelected="1" topLeftCell="A13" zoomScale="181" workbookViewId="0">
      <selection activeCell="B16" sqref="B16"/>
    </sheetView>
  </sheetViews>
  <sheetFormatPr baseColWidth="10" defaultColWidth="8.83203125" defaultRowHeight="15" x14ac:dyDescent="0.2"/>
  <cols>
    <col min="1" max="1" width="18.33203125" customWidth="1"/>
    <col min="2" max="2" width="61.6640625" customWidth="1"/>
    <col min="3" max="3" width="38.6640625" customWidth="1"/>
    <col min="4" max="4" width="24.6640625" customWidth="1"/>
  </cols>
  <sheetData>
    <row r="1" spans="1:2" ht="24" x14ac:dyDescent="0.3">
      <c r="A1" s="6" t="s">
        <v>12</v>
      </c>
      <c r="B1" s="7"/>
    </row>
    <row r="2" spans="1:2" ht="16" thickBot="1" x14ac:dyDescent="0.25">
      <c r="A2" s="5"/>
      <c r="B2" s="8"/>
    </row>
    <row r="3" spans="1:2" x14ac:dyDescent="0.2">
      <c r="A3" s="9" t="s">
        <v>13</v>
      </c>
      <c r="B3" s="10"/>
    </row>
    <row r="4" spans="1:2" x14ac:dyDescent="0.2">
      <c r="A4" s="11" t="s">
        <v>14</v>
      </c>
      <c r="B4" s="12"/>
    </row>
    <row r="5" spans="1:2" x14ac:dyDescent="0.2">
      <c r="A5" s="11" t="s">
        <v>15</v>
      </c>
      <c r="B5" s="13"/>
    </row>
    <row r="6" spans="1:2" x14ac:dyDescent="0.2">
      <c r="A6" s="11" t="s">
        <v>16</v>
      </c>
      <c r="B6" s="13" t="s">
        <v>57</v>
      </c>
    </row>
    <row r="7" spans="1:2" ht="16" thickBot="1" x14ac:dyDescent="0.25">
      <c r="A7" s="14" t="s">
        <v>17</v>
      </c>
      <c r="B7" s="15"/>
    </row>
    <row r="8" spans="1:2" ht="16" thickBot="1" x14ac:dyDescent="0.25"/>
    <row r="9" spans="1:2" ht="31" x14ac:dyDescent="0.35">
      <c r="A9" s="28" t="s">
        <v>18</v>
      </c>
      <c r="B9" s="29"/>
    </row>
    <row r="10" spans="1:2" ht="51" x14ac:dyDescent="0.2">
      <c r="A10" s="16" t="s">
        <v>19</v>
      </c>
      <c r="B10" s="17" t="s">
        <v>20</v>
      </c>
    </row>
    <row r="11" spans="1:2" ht="51" x14ac:dyDescent="0.2">
      <c r="A11" s="16"/>
      <c r="B11" s="17" t="s">
        <v>21</v>
      </c>
    </row>
    <row r="12" spans="1:2" ht="51" x14ac:dyDescent="0.2">
      <c r="A12" s="16" t="s">
        <v>22</v>
      </c>
      <c r="B12" s="17" t="s">
        <v>23</v>
      </c>
    </row>
    <row r="13" spans="1:2" ht="153" x14ac:dyDescent="0.2">
      <c r="A13" s="16" t="s">
        <v>24</v>
      </c>
      <c r="B13" s="17" t="s">
        <v>25</v>
      </c>
    </row>
    <row r="14" spans="1:2" ht="34" x14ac:dyDescent="0.2">
      <c r="A14" s="16" t="s">
        <v>26</v>
      </c>
      <c r="B14" s="17" t="s">
        <v>27</v>
      </c>
    </row>
    <row r="15" spans="1:2" ht="18" thickBot="1" x14ac:dyDescent="0.25">
      <c r="A15" s="18" t="s">
        <v>28</v>
      </c>
      <c r="B15" s="21" t="s">
        <v>60</v>
      </c>
    </row>
  </sheetData>
  <mergeCells count="1">
    <mergeCell ref="A9:B9"/>
  </mergeCells>
  <pageMargins left="0.39370078740157483" right="0.39370078740157483" top="0.39370078740157483" bottom="0.39370078740157483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FBBBFF8-25AD-F349-ADE1-D8306BFA5415}">
          <x14:formula1>
            <xm:f>Číselníky!$C$1:$C$2</xm:f>
          </x14:formula1>
          <xm:sqref>B7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53"/>
  <sheetViews>
    <sheetView workbookViewId="0">
      <selection activeCell="A2" sqref="A2"/>
    </sheetView>
  </sheetViews>
  <sheetFormatPr baseColWidth="10" defaultColWidth="8.83203125" defaultRowHeight="15" x14ac:dyDescent="0.2"/>
  <cols>
    <col min="1" max="1" width="16.83203125" style="2" customWidth="1"/>
    <col min="2" max="2" width="6.6640625" style="2" customWidth="1"/>
    <col min="3" max="4" width="25.1640625" style="2" customWidth="1"/>
    <col min="5" max="5" width="10.33203125" style="2" bestFit="1" customWidth="1"/>
    <col min="6" max="6" width="8.1640625" style="2" bestFit="1" customWidth="1"/>
    <col min="7" max="7" width="19.6640625" style="2" customWidth="1"/>
    <col min="8" max="8" width="11" style="2" customWidth="1"/>
    <col min="9" max="9" width="6.83203125" style="2" bestFit="1" customWidth="1"/>
    <col min="10" max="10" width="12.5" style="2" bestFit="1" customWidth="1"/>
  </cols>
  <sheetData>
    <row r="1" spans="1:11" x14ac:dyDescent="0.2">
      <c r="A1" s="3" t="s">
        <v>11</v>
      </c>
      <c r="B1" s="3" t="s">
        <v>34</v>
      </c>
      <c r="C1" s="3" t="s">
        <v>10</v>
      </c>
      <c r="D1" s="3" t="s">
        <v>29</v>
      </c>
      <c r="E1" s="3" t="s">
        <v>30</v>
      </c>
      <c r="F1" s="3" t="s">
        <v>31</v>
      </c>
      <c r="G1" s="3" t="s">
        <v>38</v>
      </c>
      <c r="H1" s="3" t="s">
        <v>32</v>
      </c>
      <c r="I1" s="3" t="s">
        <v>33</v>
      </c>
      <c r="J1" s="3" t="s">
        <v>5</v>
      </c>
      <c r="K1" s="3" t="s">
        <v>35</v>
      </c>
    </row>
    <row r="2" spans="1:11" x14ac:dyDescent="0.2">
      <c r="A2" s="5" t="s">
        <v>43</v>
      </c>
      <c r="B2">
        <v>1</v>
      </c>
      <c r="C2" t="s">
        <v>74</v>
      </c>
      <c r="D2" t="s">
        <v>29</v>
      </c>
      <c r="E2" t="s">
        <v>30</v>
      </c>
      <c r="F2" t="s">
        <v>9</v>
      </c>
      <c r="G2" t="s">
        <v>38</v>
      </c>
      <c r="H2" t="s">
        <v>75</v>
      </c>
      <c r="I2"/>
      <c r="J2" s="5"/>
      <c r="K2" s="23" t="s">
        <v>73</v>
      </c>
    </row>
    <row r="3" spans="1:11" x14ac:dyDescent="0.2">
      <c r="A3" s="5"/>
      <c r="B3" s="23"/>
      <c r="C3" s="23"/>
      <c r="D3" s="23"/>
      <c r="E3" s="23"/>
      <c r="F3" s="23"/>
      <c r="G3" s="23"/>
      <c r="H3" s="23"/>
      <c r="I3" s="24"/>
      <c r="J3" s="5"/>
      <c r="K3" s="23"/>
    </row>
    <row r="4" spans="1:11" x14ac:dyDescent="0.2">
      <c r="A4" s="5"/>
      <c r="B4" s="23"/>
      <c r="C4" s="23"/>
      <c r="D4" s="23"/>
      <c r="E4" s="23"/>
      <c r="F4" s="23"/>
      <c r="G4" s="23"/>
      <c r="H4" s="23"/>
      <c r="I4" s="24"/>
      <c r="J4" s="5"/>
      <c r="K4" s="23"/>
    </row>
    <row r="5" spans="1:11" x14ac:dyDescent="0.2">
      <c r="A5" s="5"/>
      <c r="B5" s="23"/>
      <c r="C5" s="23"/>
      <c r="D5" s="23"/>
      <c r="E5" s="23"/>
      <c r="F5" s="23"/>
      <c r="G5" s="23"/>
      <c r="H5" s="23"/>
      <c r="I5" s="24"/>
      <c r="J5" s="5"/>
      <c r="K5" s="23"/>
    </row>
    <row r="6" spans="1:11" x14ac:dyDescent="0.2">
      <c r="A6" s="5"/>
      <c r="B6" s="23"/>
      <c r="C6" s="23"/>
      <c r="D6" s="23"/>
      <c r="E6" s="23"/>
      <c r="F6" s="23"/>
      <c r="G6" s="23"/>
      <c r="H6" s="23"/>
      <c r="I6" s="24"/>
      <c r="J6" s="5"/>
      <c r="K6" s="23"/>
    </row>
    <row r="7" spans="1:11" x14ac:dyDescent="0.2">
      <c r="A7" s="5"/>
      <c r="B7" s="23"/>
      <c r="C7" s="23"/>
      <c r="D7" s="23"/>
      <c r="E7" s="23"/>
      <c r="F7" s="23"/>
      <c r="G7" s="23"/>
      <c r="H7" s="23"/>
      <c r="I7" s="24"/>
      <c r="J7" s="5"/>
      <c r="K7" s="23"/>
    </row>
    <row r="8" spans="1:11" x14ac:dyDescent="0.2">
      <c r="A8" s="5"/>
      <c r="B8" s="23"/>
      <c r="C8" s="23"/>
      <c r="D8" s="23"/>
      <c r="E8" s="23"/>
      <c r="F8" s="23"/>
      <c r="G8" s="23"/>
      <c r="H8" s="23"/>
      <c r="I8" s="24"/>
      <c r="J8" s="5"/>
      <c r="K8" s="23"/>
    </row>
    <row r="9" spans="1:11" x14ac:dyDescent="0.2">
      <c r="A9" s="5"/>
      <c r="B9" s="23"/>
      <c r="C9" s="23"/>
      <c r="D9" s="25"/>
      <c r="E9" s="25"/>
      <c r="F9" s="25"/>
      <c r="G9" s="25"/>
      <c r="H9" s="25"/>
      <c r="I9" s="26"/>
      <c r="J9" s="4"/>
      <c r="K9" s="23"/>
    </row>
    <row r="10" spans="1:11" x14ac:dyDescent="0.2">
      <c r="A10" s="5"/>
      <c r="B10" s="23"/>
      <c r="C10" s="23"/>
      <c r="D10" s="25"/>
      <c r="E10" s="25"/>
      <c r="F10" s="25"/>
      <c r="G10" s="25"/>
      <c r="H10" s="25"/>
      <c r="I10" s="26"/>
      <c r="J10" s="4"/>
      <c r="K10" s="23"/>
    </row>
    <row r="11" spans="1:11" x14ac:dyDescent="0.2">
      <c r="A11" s="5"/>
      <c r="B11" s="23"/>
      <c r="C11" s="23"/>
      <c r="D11" s="25"/>
      <c r="E11" s="25"/>
      <c r="F11" s="25"/>
      <c r="G11" s="25"/>
      <c r="H11" s="25"/>
      <c r="I11" s="26"/>
      <c r="J11" s="4"/>
      <c r="K11" s="23"/>
    </row>
    <row r="12" spans="1:11" x14ac:dyDescent="0.2">
      <c r="A12" s="5"/>
      <c r="B12" s="23"/>
      <c r="C12" s="23"/>
      <c r="D12" s="25"/>
      <c r="E12" s="25"/>
      <c r="F12" s="25"/>
      <c r="G12" s="25"/>
      <c r="H12" s="25"/>
      <c r="I12" s="26"/>
      <c r="J12" s="4"/>
      <c r="K12" s="23"/>
    </row>
    <row r="13" spans="1:11" x14ac:dyDescent="0.2">
      <c r="A13" s="5"/>
      <c r="B13" s="23"/>
      <c r="C13" s="23"/>
      <c r="D13" s="25"/>
      <c r="E13" s="25"/>
      <c r="F13" s="25"/>
      <c r="G13" s="25"/>
      <c r="H13" s="25"/>
      <c r="I13" s="26"/>
      <c r="J13" s="4"/>
      <c r="K13" s="23"/>
    </row>
    <row r="14" spans="1:11" x14ac:dyDescent="0.2">
      <c r="A14" s="5"/>
      <c r="B14" s="23"/>
      <c r="C14" s="23"/>
      <c r="D14" s="25"/>
      <c r="E14" s="25"/>
      <c r="F14" s="25"/>
      <c r="G14" s="25"/>
      <c r="H14" s="25"/>
      <c r="I14" s="26"/>
      <c r="J14" s="4"/>
      <c r="K14" s="23"/>
    </row>
    <row r="15" spans="1:11" x14ac:dyDescent="0.2">
      <c r="A15" s="5"/>
      <c r="B15" s="23"/>
      <c r="C15" s="23"/>
      <c r="D15" s="25"/>
      <c r="E15" s="25"/>
      <c r="F15" s="25"/>
      <c r="G15" s="25"/>
      <c r="H15" s="25"/>
      <c r="I15" s="26"/>
      <c r="J15" s="4"/>
      <c r="K15" s="23"/>
    </row>
    <row r="16" spans="1:11" x14ac:dyDescent="0.2">
      <c r="A16" s="5"/>
      <c r="B16" s="23"/>
      <c r="C16" s="23"/>
      <c r="D16" s="25"/>
      <c r="E16" s="25"/>
      <c r="F16" s="25"/>
      <c r="G16" s="25"/>
      <c r="H16" s="25"/>
      <c r="I16" s="26"/>
      <c r="J16" s="4"/>
      <c r="K16" s="23"/>
    </row>
    <row r="17" spans="1:11" x14ac:dyDescent="0.2">
      <c r="A17" s="5"/>
      <c r="B17" s="5"/>
      <c r="C17" s="5"/>
      <c r="D17" s="25"/>
      <c r="E17" s="25"/>
      <c r="F17" s="4"/>
      <c r="G17" s="4"/>
      <c r="H17" s="4"/>
      <c r="I17" s="4"/>
      <c r="J17" s="4"/>
      <c r="K17" s="5"/>
    </row>
    <row r="18" spans="1:11" x14ac:dyDescent="0.2">
      <c r="A18" s="5"/>
      <c r="B18" s="5"/>
      <c r="C18" s="5"/>
      <c r="D18" s="4"/>
      <c r="E18" s="4"/>
      <c r="F18" s="4"/>
      <c r="G18" s="4"/>
      <c r="H18" s="4"/>
      <c r="I18" s="4"/>
      <c r="J18" s="4"/>
      <c r="K18" s="5"/>
    </row>
    <row r="19" spans="1:11" x14ac:dyDescent="0.2">
      <c r="A19" s="5"/>
      <c r="B19" s="5"/>
      <c r="C19" s="5"/>
      <c r="D19" s="4"/>
      <c r="E19" s="4"/>
      <c r="F19" s="4"/>
      <c r="G19" s="4"/>
      <c r="H19" s="4"/>
      <c r="I19" s="4"/>
      <c r="J19" s="4"/>
      <c r="K19" s="5"/>
    </row>
    <row r="20" spans="1:11" x14ac:dyDescent="0.2">
      <c r="A20" s="5"/>
      <c r="B20" s="5"/>
      <c r="C20" s="5"/>
      <c r="D20" s="4"/>
      <c r="E20" s="4"/>
      <c r="F20" s="4"/>
      <c r="G20" s="4"/>
      <c r="H20" s="4"/>
      <c r="I20" s="4"/>
      <c r="J20" s="4"/>
      <c r="K20" s="5"/>
    </row>
    <row r="21" spans="1:11" x14ac:dyDescent="0.2">
      <c r="A21" s="5"/>
      <c r="B21" s="5"/>
      <c r="C21" s="5"/>
      <c r="D21" s="4"/>
      <c r="E21" s="4"/>
      <c r="F21" s="4"/>
      <c r="G21" s="4"/>
      <c r="H21" s="4"/>
      <c r="I21" s="27"/>
      <c r="J21" s="4"/>
      <c r="K21" s="5"/>
    </row>
    <row r="22" spans="1:11" x14ac:dyDescent="0.2">
      <c r="A22" s="5"/>
      <c r="B22" s="5"/>
      <c r="C22" s="5"/>
      <c r="D22" s="4"/>
      <c r="E22" s="4"/>
      <c r="F22" s="4"/>
      <c r="G22" s="4"/>
      <c r="H22" s="4"/>
      <c r="I22" s="4"/>
      <c r="J22" s="4"/>
      <c r="K22" s="5"/>
    </row>
    <row r="23" spans="1:11" x14ac:dyDescent="0.2">
      <c r="A23" s="5"/>
      <c r="B23" s="5"/>
      <c r="C23" s="5"/>
      <c r="D23" s="4"/>
      <c r="E23" s="4"/>
      <c r="F23" s="4"/>
      <c r="G23" s="4"/>
      <c r="H23" s="4"/>
      <c r="I23" s="4"/>
      <c r="J23" s="4"/>
      <c r="K23" s="5"/>
    </row>
    <row r="24" spans="1:11" x14ac:dyDescent="0.2">
      <c r="A24" s="5"/>
      <c r="B24" s="23"/>
      <c r="C24" s="23"/>
      <c r="D24" s="23"/>
      <c r="E24" s="23"/>
      <c r="F24" s="23"/>
      <c r="G24" s="23"/>
      <c r="H24" s="23"/>
      <c r="I24" s="24"/>
      <c r="J24" s="23"/>
      <c r="K24" s="23"/>
    </row>
    <row r="25" spans="1:11" x14ac:dyDescent="0.2">
      <c r="A25" s="5"/>
      <c r="B25" s="23"/>
      <c r="C25" s="23"/>
      <c r="D25" s="23"/>
      <c r="E25" s="23"/>
      <c r="F25" s="23"/>
      <c r="G25" s="23"/>
      <c r="H25" s="23"/>
      <c r="I25" s="24"/>
      <c r="J25" s="5"/>
      <c r="K25" s="23"/>
    </row>
    <row r="26" spans="1:11" x14ac:dyDescent="0.2">
      <c r="A26" s="5"/>
      <c r="B26" s="23"/>
      <c r="C26" s="23"/>
      <c r="D26" s="23"/>
      <c r="E26" s="23"/>
      <c r="F26" s="23"/>
      <c r="G26" s="23"/>
      <c r="H26" s="23"/>
      <c r="I26" s="24"/>
      <c r="J26" s="5"/>
      <c r="K26" s="23"/>
    </row>
    <row r="27" spans="1:11" x14ac:dyDescent="0.2">
      <c r="A27" s="5"/>
      <c r="B27" s="23"/>
      <c r="C27" s="23"/>
      <c r="D27" s="23"/>
      <c r="E27" s="23"/>
      <c r="F27" s="23"/>
      <c r="G27" s="23"/>
      <c r="H27" s="23"/>
      <c r="I27" s="24"/>
      <c r="J27" s="5"/>
      <c r="K27" s="23"/>
    </row>
    <row r="28" spans="1:11" x14ac:dyDescent="0.2">
      <c r="A28" s="5"/>
      <c r="B28" s="23"/>
      <c r="C28" s="23"/>
      <c r="D28" s="23"/>
      <c r="E28" s="23"/>
      <c r="F28" s="23"/>
      <c r="G28" s="23"/>
      <c r="H28" s="23"/>
      <c r="I28" s="24"/>
      <c r="J28" s="5"/>
      <c r="K28" s="23"/>
    </row>
    <row r="29" spans="1:11" x14ac:dyDescent="0.2">
      <c r="A29" s="5"/>
      <c r="B29" s="23"/>
      <c r="C29" s="23"/>
      <c r="D29" s="23"/>
      <c r="E29" s="23"/>
      <c r="F29" s="23"/>
      <c r="G29" s="23"/>
      <c r="H29" s="23"/>
      <c r="I29" s="24"/>
      <c r="J29" s="5"/>
      <c r="K29" s="23"/>
    </row>
    <row r="30" spans="1:11" x14ac:dyDescent="0.2">
      <c r="A30" s="5"/>
      <c r="B30" s="23"/>
      <c r="C30" s="23"/>
      <c r="D30" s="23"/>
      <c r="E30" s="23"/>
      <c r="F30" s="23"/>
      <c r="G30" s="23"/>
      <c r="H30" s="23"/>
      <c r="I30" s="24"/>
      <c r="J30" s="5"/>
      <c r="K30" s="23"/>
    </row>
    <row r="31" spans="1:11" x14ac:dyDescent="0.2">
      <c r="A31" s="5"/>
      <c r="B31" s="23"/>
      <c r="C31" s="23"/>
      <c r="D31" s="23"/>
      <c r="E31" s="23"/>
      <c r="F31" s="23"/>
      <c r="G31" s="23"/>
      <c r="H31" s="23"/>
      <c r="I31" s="24"/>
      <c r="J31" s="5"/>
      <c r="K31" s="23"/>
    </row>
    <row r="32" spans="1:11" x14ac:dyDescent="0.2">
      <c r="A32" s="5"/>
      <c r="B32" s="23"/>
      <c r="C32" s="23"/>
      <c r="D32" s="23"/>
      <c r="E32" s="23"/>
      <c r="F32" s="23"/>
      <c r="G32" s="23"/>
      <c r="H32" s="23"/>
      <c r="I32" s="24"/>
      <c r="J32" s="5"/>
      <c r="K32" s="23"/>
    </row>
    <row r="33" spans="1:11" x14ac:dyDescent="0.2">
      <c r="A33" s="5"/>
      <c r="B33" s="23"/>
      <c r="C33" s="23"/>
      <c r="D33" s="23"/>
      <c r="E33" s="23"/>
      <c r="F33" s="23"/>
      <c r="G33" s="23"/>
      <c r="H33" s="23"/>
      <c r="I33" s="24"/>
      <c r="J33" s="5"/>
      <c r="K33" s="23"/>
    </row>
    <row r="34" spans="1:11" x14ac:dyDescent="0.2">
      <c r="A34"/>
      <c r="B34"/>
      <c r="C34"/>
      <c r="D34"/>
      <c r="E34"/>
      <c r="F34"/>
      <c r="G34"/>
      <c r="H34"/>
      <c r="I34"/>
      <c r="J34"/>
    </row>
    <row r="35" spans="1:11" x14ac:dyDescent="0.2">
      <c r="A35"/>
      <c r="B35"/>
      <c r="C35"/>
      <c r="D35"/>
      <c r="E35"/>
      <c r="F35"/>
      <c r="G35"/>
      <c r="H35"/>
      <c r="I35"/>
      <c r="J35"/>
    </row>
    <row r="36" spans="1:11" x14ac:dyDescent="0.2">
      <c r="A36"/>
      <c r="B36"/>
      <c r="C36"/>
      <c r="D36"/>
      <c r="E36"/>
      <c r="F36"/>
      <c r="G36"/>
      <c r="H36"/>
      <c r="I36"/>
      <c r="J36"/>
    </row>
    <row r="37" spans="1:11" x14ac:dyDescent="0.2">
      <c r="A37"/>
      <c r="B37"/>
      <c r="C37"/>
      <c r="D37"/>
      <c r="E37"/>
      <c r="F37"/>
      <c r="G37"/>
      <c r="H37"/>
      <c r="I37"/>
      <c r="J37"/>
    </row>
    <row r="38" spans="1:11" x14ac:dyDescent="0.2">
      <c r="A38"/>
      <c r="B38"/>
      <c r="C38"/>
      <c r="D38"/>
      <c r="E38"/>
      <c r="F38"/>
      <c r="G38"/>
      <c r="H38"/>
      <c r="I38"/>
      <c r="J38"/>
    </row>
    <row r="39" spans="1:11" x14ac:dyDescent="0.2">
      <c r="A39"/>
      <c r="B39"/>
      <c r="C39"/>
      <c r="D39"/>
      <c r="E39"/>
      <c r="F39"/>
      <c r="G39"/>
      <c r="H39"/>
      <c r="I39"/>
      <c r="J39"/>
    </row>
    <row r="40" spans="1:11" x14ac:dyDescent="0.2">
      <c r="A40"/>
      <c r="B40"/>
      <c r="C40"/>
      <c r="D40"/>
      <c r="E40"/>
      <c r="F40"/>
      <c r="G40"/>
      <c r="H40"/>
      <c r="I40"/>
      <c r="J40"/>
    </row>
    <row r="41" spans="1:11" x14ac:dyDescent="0.2">
      <c r="A41"/>
      <c r="B41"/>
      <c r="C41"/>
      <c r="D41"/>
      <c r="E41"/>
      <c r="F41"/>
      <c r="G41"/>
      <c r="H41"/>
      <c r="I41"/>
      <c r="J41"/>
    </row>
    <row r="42" spans="1:11" x14ac:dyDescent="0.2">
      <c r="A42"/>
      <c r="B42"/>
      <c r="C42"/>
      <c r="D42"/>
      <c r="E42"/>
      <c r="F42"/>
      <c r="G42"/>
      <c r="H42"/>
      <c r="I42"/>
      <c r="J42"/>
    </row>
    <row r="43" spans="1:11" x14ac:dyDescent="0.2">
      <c r="A43"/>
      <c r="B43"/>
      <c r="C43"/>
      <c r="D43"/>
      <c r="E43"/>
      <c r="F43"/>
      <c r="G43"/>
      <c r="H43"/>
      <c r="I43"/>
      <c r="J43"/>
    </row>
    <row r="44" spans="1:11" x14ac:dyDescent="0.2">
      <c r="A44"/>
      <c r="B44"/>
      <c r="C44"/>
      <c r="D44"/>
      <c r="E44"/>
      <c r="F44"/>
      <c r="G44"/>
      <c r="H44"/>
      <c r="I44"/>
      <c r="J44"/>
    </row>
    <row r="45" spans="1:11" x14ac:dyDescent="0.2">
      <c r="A45"/>
      <c r="B45"/>
      <c r="C45"/>
      <c r="D45"/>
      <c r="E45"/>
      <c r="F45"/>
      <c r="G45"/>
      <c r="H45"/>
      <c r="I45"/>
      <c r="J45"/>
    </row>
    <row r="46" spans="1:11" x14ac:dyDescent="0.2">
      <c r="A46"/>
      <c r="B46"/>
      <c r="C46"/>
      <c r="D46"/>
      <c r="E46"/>
      <c r="F46"/>
      <c r="G46"/>
      <c r="H46"/>
      <c r="I46"/>
      <c r="J46"/>
    </row>
    <row r="47" spans="1:11" x14ac:dyDescent="0.2">
      <c r="A47"/>
      <c r="B47"/>
      <c r="C47"/>
      <c r="D47"/>
      <c r="E47"/>
      <c r="F47"/>
      <c r="G47"/>
      <c r="H47"/>
      <c r="I47"/>
      <c r="J47"/>
    </row>
    <row r="48" spans="1:11" x14ac:dyDescent="0.2">
      <c r="A48"/>
      <c r="B48"/>
      <c r="C48"/>
      <c r="D48"/>
      <c r="E48"/>
      <c r="F48"/>
      <c r="G48"/>
      <c r="H48"/>
      <c r="I48"/>
      <c r="J48"/>
    </row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</sheetData>
  <sheetProtection formatCells="0" formatColumns="0" formatRows="0" insertColumns="0" insertRows="0" deleteColumns="0" deleteRows="0" sort="0" autoFilter="0"/>
  <conditionalFormatting sqref="C3:C53">
    <cfRule type="duplicateValues" dxfId="1" priority="10"/>
  </conditionalFormatting>
  <conditionalFormatting sqref="J2:J53">
    <cfRule type="duplicateValues" dxfId="0" priority="11"/>
  </conditionalFormatting>
  <dataValidations count="4">
    <dataValidation allowBlank="1" showInputMessage="1" showErrorMessage="1" errorTitle="Invalid IRM" error="Please select the IRM in the dropdown list" sqref="J1" xr:uid="{DA3DE18D-3B4A-3946-AE01-BA1F847152BC}"/>
    <dataValidation type="whole" allowBlank="1" showInputMessage="1" showErrorMessage="1" sqref="J54:J1048576" xr:uid="{00000000-0002-0000-0100-000000000000}">
      <formula1>1</formula1>
      <formula2>300</formula2>
    </dataValidation>
    <dataValidation type="whole" operator="greaterThanOrEqual" allowBlank="1" showInputMessage="1" showErrorMessage="1" sqref="B54:B1048576" xr:uid="{00000000-0002-0000-0100-000001000000}">
      <formula1>1</formula1>
    </dataValidation>
    <dataValidation type="list" allowBlank="1" showInputMessage="1" showErrorMessage="1" errorTitle="Invalid IRM" error="Please select the IRM in the dropdown list" sqref="I54:I1048576" xr:uid="{00000000-0002-0000-0100-000005000000}">
      <formula1>IRM</formula1>
    </dataValidation>
  </dataValidations>
  <pageMargins left="0.39370078740157483" right="0.39370078740157483" top="0.74803149606299213" bottom="0.74803149606299213" header="0.31496062992125984" footer="0.31496062992125984"/>
  <pageSetup paperSize="9" scale="69" fitToHeight="10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C9A3FBB-3A8C-4948-ACBF-92F3E5C94268}">
          <x14:formula1>
            <xm:f>Číselníky!$A$2:$A$49</xm:f>
          </x14:formula1>
          <xm:sqref>A54:A1048576</xm:sqref>
        </x14:dataValidation>
        <x14:dataValidation type="list" allowBlank="1" showInputMessage="1" showErrorMessage="1" xr:uid="{06B78571-E8C6-C243-8657-24155C9755CA}">
          <x14:formula1>
            <xm:f>Číselníky!$A$2:$A$31</xm:f>
          </x14:formula1>
          <xm:sqref>A2:A53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84387-7A81-9340-9337-4CAA70372FF6}">
  <sheetPr codeName="Sheet3"/>
  <dimension ref="A1:K55"/>
  <sheetViews>
    <sheetView workbookViewId="0"/>
  </sheetViews>
  <sheetFormatPr baseColWidth="10" defaultRowHeight="15" x14ac:dyDescent="0.2"/>
  <cols>
    <col min="3" max="3" width="12.1640625" bestFit="1" customWidth="1"/>
  </cols>
  <sheetData>
    <row r="1" spans="1:11" x14ac:dyDescent="0.2">
      <c r="A1" s="3" t="s">
        <v>11</v>
      </c>
      <c r="B1" s="3" t="s">
        <v>7</v>
      </c>
      <c r="C1" s="3" t="s">
        <v>10</v>
      </c>
      <c r="D1" s="3" t="s">
        <v>0</v>
      </c>
      <c r="E1" s="3" t="s">
        <v>1</v>
      </c>
      <c r="F1" s="3" t="s">
        <v>8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</row>
    <row r="2" spans="1:11" x14ac:dyDescent="0.2">
      <c r="A2" s="1" t="str">
        <f>IF(Result_table[[#This Row],[Category]]="","",VLOOKUP(Result_table[[#This Row],[Category]],Číselníky!$A$2:$B$23,2,FALSE))</f>
        <v>F*SALŽ</v>
      </c>
      <c r="B2" s="1">
        <f>IF(Result_table[[#This Row],[Umístění]]="","",Result_table[[#This Row],[Umístění]])</f>
        <v>1</v>
      </c>
      <c r="C2" s="1" t="str">
        <f>IF(Result_table[[#This Row],[UCI ID]]="","",Result_table[[#This Row],[UCI ID]])</f>
        <v>100 000 000 00</v>
      </c>
      <c r="D2" s="1" t="str">
        <f>IF(Result_table[[#This Row],[Příjmení]]="","",Result_table[[#This Row],[Příjmení]])</f>
        <v>Příjmení</v>
      </c>
      <c r="E2" s="1" t="str">
        <f>IF(Result_table[[#This Row],[Jméno]]="","",Result_table[[#This Row],[Jméno]])</f>
        <v>Jméno</v>
      </c>
      <c r="F2" s="1" t="str">
        <f>IF(Result_table[[#This Row],[Země]]="","",Result_table[[#This Row],[Země]])</f>
        <v>CZE</v>
      </c>
      <c r="G2" s="1" t="str">
        <f>IF(Result_table[[#This Row],[Oddíl]]="","",Result_table[[#This Row],[Oddíl]])</f>
        <v>Oddíl</v>
      </c>
      <c r="H2" s="1" t="str">
        <f>IF(Result_table[[#This Row],[Pohlaví]]="","",Result_table[[#This Row],[Pohlaví]])</f>
        <v>M</v>
      </c>
      <c r="I2" s="1" t="str">
        <f>IF(Result_table[[#This Row],[Výsledek]]="","",Result_table[[#This Row],[Výsledek]])</f>
        <v/>
      </c>
      <c r="J2" s="1" t="str">
        <f>IF(Result_table[[#This Row],[IRM]]="","",Result_table[[#This Row],[IRM]])</f>
        <v/>
      </c>
      <c r="K2" s="1" t="str">
        <f>IF(Result_table[[#This Row],[Řezení]]="","",Result_table[[#This Row],[Řezení]])</f>
        <v>1</v>
      </c>
    </row>
    <row r="3" spans="1:11" x14ac:dyDescent="0.2">
      <c r="A3" s="1" t="str">
        <f>IF(Result_table[[#This Row],[Category]]="","",VLOOKUP(Result_table[[#This Row],[Category]],Číselníky!$A$2:$B$23,2,FALSE))</f>
        <v/>
      </c>
      <c r="B3" s="1" t="str">
        <f>IF(Result_table[[#This Row],[Umístění]]="","",Result_table[[#This Row],[Umístění]])</f>
        <v/>
      </c>
      <c r="C3" s="1" t="str">
        <f>IF(Result_table[[#This Row],[UCI ID]]="","",Result_table[[#This Row],[UCI ID]])</f>
        <v/>
      </c>
      <c r="D3" s="1" t="str">
        <f>IF(Result_table[[#This Row],[Příjmení]]="","",Result_table[[#This Row],[Příjmení]])</f>
        <v/>
      </c>
      <c r="E3" s="1" t="str">
        <f>IF(Result_table[[#This Row],[Jméno]]="","",Result_table[[#This Row],[Jméno]])</f>
        <v/>
      </c>
      <c r="F3" s="1" t="str">
        <f>IF(Result_table[[#This Row],[Země]]="","",Result_table[[#This Row],[Země]])</f>
        <v/>
      </c>
      <c r="G3" s="1" t="str">
        <f>IF(Result_table[[#This Row],[Oddíl]]="","",Result_table[[#This Row],[Oddíl]])</f>
        <v/>
      </c>
      <c r="H3" s="1" t="str">
        <f>IF(Result_table[[#This Row],[Pohlaví]]="","",Result_table[[#This Row],[Pohlaví]])</f>
        <v/>
      </c>
      <c r="I3" s="1" t="str">
        <f>IF(Result_table[[#This Row],[Výsledek]]="","",Result_table[[#This Row],[Výsledek]])</f>
        <v/>
      </c>
      <c r="J3" s="1" t="str">
        <f>IF(Result_table[[#This Row],[IRM]]="","",Result_table[[#This Row],[IRM]])</f>
        <v/>
      </c>
      <c r="K3" s="1" t="str">
        <f>IF(Result_table[[#This Row],[Řezení]]="","",Result_table[[#This Row],[Řezení]])</f>
        <v/>
      </c>
    </row>
    <row r="4" spans="1:11" x14ac:dyDescent="0.2">
      <c r="A4" s="1" t="str">
        <f>IF(Result_table[[#This Row],[Category]]="","",VLOOKUP(Result_table[[#This Row],[Category]],Číselníky!$A$2:$B$23,2,FALSE))</f>
        <v/>
      </c>
      <c r="B4" s="1" t="str">
        <f>IF(Result_table[[#This Row],[Umístění]]="","",Result_table[[#This Row],[Umístění]])</f>
        <v/>
      </c>
      <c r="C4" s="1" t="str">
        <f>IF(Result_table[[#This Row],[UCI ID]]="","",Result_table[[#This Row],[UCI ID]])</f>
        <v/>
      </c>
      <c r="D4" s="1" t="str">
        <f>IF(Result_table[[#This Row],[Příjmení]]="","",Result_table[[#This Row],[Příjmení]])</f>
        <v/>
      </c>
      <c r="E4" s="1" t="str">
        <f>IF(Result_table[[#This Row],[Jméno]]="","",Result_table[[#This Row],[Jméno]])</f>
        <v/>
      </c>
      <c r="F4" s="1" t="str">
        <f>IF(Result_table[[#This Row],[Země]]="","",Result_table[[#This Row],[Země]])</f>
        <v/>
      </c>
      <c r="G4" s="1" t="str">
        <f>IF(Result_table[[#This Row],[Oddíl]]="","",Result_table[[#This Row],[Oddíl]])</f>
        <v/>
      </c>
      <c r="H4" s="1" t="str">
        <f>IF(Result_table[[#This Row],[Pohlaví]]="","",Result_table[[#This Row],[Pohlaví]])</f>
        <v/>
      </c>
      <c r="I4" s="1" t="str">
        <f>IF(Result_table[[#This Row],[Výsledek]]="","",Result_table[[#This Row],[Výsledek]])</f>
        <v/>
      </c>
      <c r="J4" s="1" t="str">
        <f>IF(Result_table[[#This Row],[IRM]]="","",Result_table[[#This Row],[IRM]])</f>
        <v/>
      </c>
      <c r="K4" s="1" t="str">
        <f>IF(Result_table[[#This Row],[Řezení]]="","",Result_table[[#This Row],[Řezení]])</f>
        <v/>
      </c>
    </row>
    <row r="5" spans="1:11" x14ac:dyDescent="0.2">
      <c r="A5" s="1" t="str">
        <f>IF(Result_table[[#This Row],[Category]]="","",VLOOKUP(Result_table[[#This Row],[Category]],Číselníky!$A$2:$B$23,2,FALSE))</f>
        <v/>
      </c>
      <c r="B5" s="1" t="str">
        <f>IF(Result_table[[#This Row],[Umístění]]="","",Result_table[[#This Row],[Umístění]])</f>
        <v/>
      </c>
      <c r="C5" s="1" t="str">
        <f>IF(Result_table[[#This Row],[UCI ID]]="","",Result_table[[#This Row],[UCI ID]])</f>
        <v/>
      </c>
      <c r="D5" s="1" t="str">
        <f>IF(Result_table[[#This Row],[Příjmení]]="","",Result_table[[#This Row],[Příjmení]])</f>
        <v/>
      </c>
      <c r="E5" s="1" t="str">
        <f>IF(Result_table[[#This Row],[Jméno]]="","",Result_table[[#This Row],[Jméno]])</f>
        <v/>
      </c>
      <c r="F5" s="1" t="str">
        <f>IF(Result_table[[#This Row],[Země]]="","",Result_table[[#This Row],[Země]])</f>
        <v/>
      </c>
      <c r="G5" s="1" t="str">
        <f>IF(Result_table[[#This Row],[Oddíl]]="","",Result_table[[#This Row],[Oddíl]])</f>
        <v/>
      </c>
      <c r="H5" s="1" t="str">
        <f>IF(Result_table[[#This Row],[Pohlaví]]="","",Result_table[[#This Row],[Pohlaví]])</f>
        <v/>
      </c>
      <c r="I5" s="1" t="str">
        <f>IF(Result_table[[#This Row],[Výsledek]]="","",Result_table[[#This Row],[Výsledek]])</f>
        <v/>
      </c>
      <c r="J5" s="1" t="str">
        <f>IF(Result_table[[#This Row],[IRM]]="","",Result_table[[#This Row],[IRM]])</f>
        <v/>
      </c>
      <c r="K5" s="1" t="str">
        <f>IF(Result_table[[#This Row],[Řezení]]="","",Result_table[[#This Row],[Řezení]])</f>
        <v/>
      </c>
    </row>
    <row r="6" spans="1:11" x14ac:dyDescent="0.2">
      <c r="A6" s="1" t="str">
        <f>IF(Result_table[[#This Row],[Category]]="","",VLOOKUP(Result_table[[#This Row],[Category]],Číselníky!$A$2:$B$23,2,FALSE))</f>
        <v/>
      </c>
      <c r="B6" s="1" t="str">
        <f>IF(Result_table[[#This Row],[Umístění]]="","",Result_table[[#This Row],[Umístění]])</f>
        <v/>
      </c>
      <c r="C6" s="1" t="str">
        <f>IF(Result_table[[#This Row],[UCI ID]]="","",Result_table[[#This Row],[UCI ID]])</f>
        <v/>
      </c>
      <c r="D6" s="1" t="str">
        <f>IF(Result_table[[#This Row],[Příjmení]]="","",Result_table[[#This Row],[Příjmení]])</f>
        <v/>
      </c>
      <c r="E6" s="1" t="str">
        <f>IF(Result_table[[#This Row],[Jméno]]="","",Result_table[[#This Row],[Jméno]])</f>
        <v/>
      </c>
      <c r="F6" s="1" t="str">
        <f>IF(Result_table[[#This Row],[Země]]="","",Result_table[[#This Row],[Země]])</f>
        <v/>
      </c>
      <c r="G6" s="1" t="str">
        <f>IF(Result_table[[#This Row],[Oddíl]]="","",Result_table[[#This Row],[Oddíl]])</f>
        <v/>
      </c>
      <c r="H6" s="1" t="str">
        <f>IF(Result_table[[#This Row],[Pohlaví]]="","",Result_table[[#This Row],[Pohlaví]])</f>
        <v/>
      </c>
      <c r="I6" s="1" t="str">
        <f>IF(Result_table[[#This Row],[Výsledek]]="","",Result_table[[#This Row],[Výsledek]])</f>
        <v/>
      </c>
      <c r="J6" s="1" t="str">
        <f>IF(Result_table[[#This Row],[IRM]]="","",Result_table[[#This Row],[IRM]])</f>
        <v/>
      </c>
      <c r="K6" s="1" t="str">
        <f>IF(Result_table[[#This Row],[Řezení]]="","",Result_table[[#This Row],[Řezení]])</f>
        <v/>
      </c>
    </row>
    <row r="7" spans="1:11" x14ac:dyDescent="0.2">
      <c r="A7" s="1" t="str">
        <f>IF(Result_table[[#This Row],[Category]]="","",VLOOKUP(Result_table[[#This Row],[Category]],Číselníky!$A$2:$B$23,2,FALSE))</f>
        <v/>
      </c>
      <c r="B7" s="1" t="str">
        <f>IF(Result_table[[#This Row],[Umístění]]="","",Result_table[[#This Row],[Umístění]])</f>
        <v/>
      </c>
      <c r="C7" s="1" t="str">
        <f>IF(Result_table[[#This Row],[UCI ID]]="","",Result_table[[#This Row],[UCI ID]])</f>
        <v/>
      </c>
      <c r="D7" s="1" t="str">
        <f>IF(Result_table[[#This Row],[Příjmení]]="","",Result_table[[#This Row],[Příjmení]])</f>
        <v/>
      </c>
      <c r="E7" s="1" t="str">
        <f>IF(Result_table[[#This Row],[Jméno]]="","",Result_table[[#This Row],[Jméno]])</f>
        <v/>
      </c>
      <c r="F7" s="1" t="str">
        <f>IF(Result_table[[#This Row],[Země]]="","",Result_table[[#This Row],[Země]])</f>
        <v/>
      </c>
      <c r="G7" s="1" t="str">
        <f>IF(Result_table[[#This Row],[Oddíl]]="","",Result_table[[#This Row],[Oddíl]])</f>
        <v/>
      </c>
      <c r="H7" s="1" t="str">
        <f>IF(Result_table[[#This Row],[Pohlaví]]="","",Result_table[[#This Row],[Pohlaví]])</f>
        <v/>
      </c>
      <c r="I7" s="1" t="str">
        <f>IF(Result_table[[#This Row],[Výsledek]]="","",Result_table[[#This Row],[Výsledek]])</f>
        <v/>
      </c>
      <c r="J7" s="1" t="str">
        <f>IF(Result_table[[#This Row],[IRM]]="","",Result_table[[#This Row],[IRM]])</f>
        <v/>
      </c>
      <c r="K7" s="1" t="str">
        <f>IF(Result_table[[#This Row],[Řezení]]="","",Result_table[[#This Row],[Řezení]])</f>
        <v/>
      </c>
    </row>
    <row r="8" spans="1:11" x14ac:dyDescent="0.2">
      <c r="A8" s="1" t="str">
        <f>IF(Result_table[[#This Row],[Category]]="","",VLOOKUP(Result_table[[#This Row],[Category]],Číselníky!$A$2:$B$23,2,FALSE))</f>
        <v/>
      </c>
      <c r="B8" s="1" t="str">
        <f>IF(Result_table[[#This Row],[Umístění]]="","",Result_table[[#This Row],[Umístění]])</f>
        <v/>
      </c>
      <c r="C8" s="1" t="str">
        <f>IF(Result_table[[#This Row],[UCI ID]]="","",Result_table[[#This Row],[UCI ID]])</f>
        <v/>
      </c>
      <c r="D8" s="1" t="str">
        <f>IF(Result_table[[#This Row],[Příjmení]]="","",Result_table[[#This Row],[Příjmení]])</f>
        <v/>
      </c>
      <c r="E8" s="1" t="str">
        <f>IF(Result_table[[#This Row],[Jméno]]="","",Result_table[[#This Row],[Jméno]])</f>
        <v/>
      </c>
      <c r="F8" s="1" t="str">
        <f>IF(Result_table[[#This Row],[Země]]="","",Result_table[[#This Row],[Země]])</f>
        <v/>
      </c>
      <c r="G8" s="1" t="str">
        <f>IF(Result_table[[#This Row],[Oddíl]]="","",Result_table[[#This Row],[Oddíl]])</f>
        <v/>
      </c>
      <c r="H8" s="1" t="str">
        <f>IF(Result_table[[#This Row],[Pohlaví]]="","",Result_table[[#This Row],[Pohlaví]])</f>
        <v/>
      </c>
      <c r="I8" s="1" t="str">
        <f>IF(Result_table[[#This Row],[Výsledek]]="","",Result_table[[#This Row],[Výsledek]])</f>
        <v/>
      </c>
      <c r="J8" s="1" t="str">
        <f>IF(Result_table[[#This Row],[IRM]]="","",Result_table[[#This Row],[IRM]])</f>
        <v/>
      </c>
      <c r="K8" s="1" t="str">
        <f>IF(Result_table[[#This Row],[Řezení]]="","",Result_table[[#This Row],[Řezení]])</f>
        <v/>
      </c>
    </row>
    <row r="9" spans="1:11" x14ac:dyDescent="0.2">
      <c r="A9" s="1" t="str">
        <f>IF(Result_table[[#This Row],[Category]]="","",VLOOKUP(Result_table[[#This Row],[Category]],Číselníky!$A$2:$B$23,2,FALSE))</f>
        <v/>
      </c>
      <c r="B9" s="1" t="str">
        <f>IF(Result_table[[#This Row],[Umístění]]="","",Result_table[[#This Row],[Umístění]])</f>
        <v/>
      </c>
      <c r="C9" s="1" t="str">
        <f>IF(Result_table[[#This Row],[UCI ID]]="","",Result_table[[#This Row],[UCI ID]])</f>
        <v/>
      </c>
      <c r="D9" s="1" t="str">
        <f>IF(Result_table[[#This Row],[Příjmení]]="","",Result_table[[#This Row],[Příjmení]])</f>
        <v/>
      </c>
      <c r="E9" s="1" t="str">
        <f>IF(Result_table[[#This Row],[Jméno]]="","",Result_table[[#This Row],[Jméno]])</f>
        <v/>
      </c>
      <c r="F9" s="1" t="str">
        <f>IF(Result_table[[#This Row],[Země]]="","",Result_table[[#This Row],[Země]])</f>
        <v/>
      </c>
      <c r="G9" s="1" t="str">
        <f>IF(Result_table[[#This Row],[Oddíl]]="","",Result_table[[#This Row],[Oddíl]])</f>
        <v/>
      </c>
      <c r="H9" s="1" t="str">
        <f>IF(Result_table[[#This Row],[Pohlaví]]="","",Result_table[[#This Row],[Pohlaví]])</f>
        <v/>
      </c>
      <c r="I9" s="1" t="str">
        <f>IF(Result_table[[#This Row],[Výsledek]]="","",Result_table[[#This Row],[Výsledek]])</f>
        <v/>
      </c>
      <c r="J9" s="1" t="str">
        <f>IF(Result_table[[#This Row],[IRM]]="","",Result_table[[#This Row],[IRM]])</f>
        <v/>
      </c>
      <c r="K9" s="1" t="str">
        <f>IF(Result_table[[#This Row],[Řezení]]="","",Result_table[[#This Row],[Řezení]])</f>
        <v/>
      </c>
    </row>
    <row r="10" spans="1:11" x14ac:dyDescent="0.2">
      <c r="A10" s="1" t="str">
        <f>IF(Result_table[[#This Row],[Category]]="","",VLOOKUP(Result_table[[#This Row],[Category]],Číselníky!$A$2:$B$23,2,FALSE))</f>
        <v/>
      </c>
      <c r="B10" s="1" t="str">
        <f>IF(Result_table[[#This Row],[Umístění]]="","",Result_table[[#This Row],[Umístění]])</f>
        <v/>
      </c>
      <c r="C10" s="1" t="str">
        <f>IF(Result_table[[#This Row],[UCI ID]]="","",Result_table[[#This Row],[UCI ID]])</f>
        <v/>
      </c>
      <c r="D10" s="1" t="str">
        <f>IF(Result_table[[#This Row],[Příjmení]]="","",Result_table[[#This Row],[Příjmení]])</f>
        <v/>
      </c>
      <c r="E10" s="1" t="str">
        <f>IF(Result_table[[#This Row],[Jméno]]="","",Result_table[[#This Row],[Jméno]])</f>
        <v/>
      </c>
      <c r="F10" s="1" t="str">
        <f>IF(Result_table[[#This Row],[Země]]="","",Result_table[[#This Row],[Země]])</f>
        <v/>
      </c>
      <c r="G10" s="1" t="str">
        <f>IF(Result_table[[#This Row],[Oddíl]]="","",Result_table[[#This Row],[Oddíl]])</f>
        <v/>
      </c>
      <c r="H10" s="1" t="str">
        <f>IF(Result_table[[#This Row],[Pohlaví]]="","",Result_table[[#This Row],[Pohlaví]])</f>
        <v/>
      </c>
      <c r="I10" s="1" t="str">
        <f>IF(Result_table[[#This Row],[Výsledek]]="","",Result_table[[#This Row],[Výsledek]])</f>
        <v/>
      </c>
      <c r="J10" s="1" t="str">
        <f>IF(Result_table[[#This Row],[IRM]]="","",Result_table[[#This Row],[IRM]])</f>
        <v/>
      </c>
      <c r="K10" s="1" t="str">
        <f>IF(Result_table[[#This Row],[Řezení]]="","",Result_table[[#This Row],[Řezení]])</f>
        <v/>
      </c>
    </row>
    <row r="11" spans="1:11" x14ac:dyDescent="0.2">
      <c r="A11" s="1" t="str">
        <f>IF(Result_table[[#This Row],[Category]]="","",VLOOKUP(Result_table[[#This Row],[Category]],Číselníky!$A$2:$B$23,2,FALSE))</f>
        <v/>
      </c>
      <c r="B11" s="1" t="str">
        <f>IF(Result_table[[#This Row],[Umístění]]="","",Result_table[[#This Row],[Umístění]])</f>
        <v/>
      </c>
      <c r="C11" s="1" t="str">
        <f>IF(Result_table[[#This Row],[UCI ID]]="","",Result_table[[#This Row],[UCI ID]])</f>
        <v/>
      </c>
      <c r="D11" s="1" t="str">
        <f>IF(Result_table[[#This Row],[Příjmení]]="","",Result_table[[#This Row],[Příjmení]])</f>
        <v/>
      </c>
      <c r="E11" s="1" t="str">
        <f>IF(Result_table[[#This Row],[Jméno]]="","",Result_table[[#This Row],[Jméno]])</f>
        <v/>
      </c>
      <c r="F11" s="1" t="str">
        <f>IF(Result_table[[#This Row],[Země]]="","",Result_table[[#This Row],[Země]])</f>
        <v/>
      </c>
      <c r="G11" s="1" t="str">
        <f>IF(Result_table[[#This Row],[Oddíl]]="","",Result_table[[#This Row],[Oddíl]])</f>
        <v/>
      </c>
      <c r="H11" s="1" t="str">
        <f>IF(Result_table[[#This Row],[Pohlaví]]="","",Result_table[[#This Row],[Pohlaví]])</f>
        <v/>
      </c>
      <c r="I11" s="1" t="str">
        <f>IF(Result_table[[#This Row],[Výsledek]]="","",Result_table[[#This Row],[Výsledek]])</f>
        <v/>
      </c>
      <c r="J11" s="1" t="str">
        <f>IF(Result_table[[#This Row],[IRM]]="","",Result_table[[#This Row],[IRM]])</f>
        <v/>
      </c>
      <c r="K11" s="1" t="str">
        <f>IF(Result_table[[#This Row],[Řezení]]="","",Result_table[[#This Row],[Řezení]])</f>
        <v/>
      </c>
    </row>
    <row r="12" spans="1:11" x14ac:dyDescent="0.2">
      <c r="A12" s="1" t="str">
        <f>IF(Result_table[[#This Row],[Category]]="","",VLOOKUP(Result_table[[#This Row],[Category]],Číselníky!$A$2:$B$23,2,FALSE))</f>
        <v/>
      </c>
      <c r="B12" s="1" t="str">
        <f>IF(Result_table[[#This Row],[Umístění]]="","",Result_table[[#This Row],[Umístění]])</f>
        <v/>
      </c>
      <c r="C12" s="1" t="str">
        <f>IF(Result_table[[#This Row],[UCI ID]]="","",Result_table[[#This Row],[UCI ID]])</f>
        <v/>
      </c>
      <c r="D12" s="1" t="str">
        <f>IF(Result_table[[#This Row],[Příjmení]]="","",Result_table[[#This Row],[Příjmení]])</f>
        <v/>
      </c>
      <c r="E12" s="1" t="str">
        <f>IF(Result_table[[#This Row],[Jméno]]="","",Result_table[[#This Row],[Jméno]])</f>
        <v/>
      </c>
      <c r="F12" s="1" t="str">
        <f>IF(Result_table[[#This Row],[Země]]="","",Result_table[[#This Row],[Země]])</f>
        <v/>
      </c>
      <c r="G12" s="1" t="str">
        <f>IF(Result_table[[#This Row],[Oddíl]]="","",Result_table[[#This Row],[Oddíl]])</f>
        <v/>
      </c>
      <c r="H12" s="1" t="str">
        <f>IF(Result_table[[#This Row],[Pohlaví]]="","",Result_table[[#This Row],[Pohlaví]])</f>
        <v/>
      </c>
      <c r="I12" s="1" t="str">
        <f>IF(Result_table[[#This Row],[Výsledek]]="","",Result_table[[#This Row],[Výsledek]])</f>
        <v/>
      </c>
      <c r="J12" s="1" t="str">
        <f>IF(Result_table[[#This Row],[IRM]]="","",Result_table[[#This Row],[IRM]])</f>
        <v/>
      </c>
      <c r="K12" s="1" t="str">
        <f>IF(Result_table[[#This Row],[Řezení]]="","",Result_table[[#This Row],[Řezení]])</f>
        <v/>
      </c>
    </row>
    <row r="13" spans="1:11" x14ac:dyDescent="0.2">
      <c r="A13" s="1" t="str">
        <f>IF(Result_table[[#This Row],[Category]]="","",VLOOKUP(Result_table[[#This Row],[Category]],Číselníky!$A$2:$B$23,2,FALSE))</f>
        <v/>
      </c>
      <c r="B13" s="1" t="str">
        <f>IF(Result_table[[#This Row],[Umístění]]="","",Result_table[[#This Row],[Umístění]])</f>
        <v/>
      </c>
      <c r="C13" s="1" t="str">
        <f>IF(Result_table[[#This Row],[UCI ID]]="","",Result_table[[#This Row],[UCI ID]])</f>
        <v/>
      </c>
      <c r="D13" s="1" t="str">
        <f>IF(Result_table[[#This Row],[Příjmení]]="","",Result_table[[#This Row],[Příjmení]])</f>
        <v/>
      </c>
      <c r="E13" s="1" t="str">
        <f>IF(Result_table[[#This Row],[Jméno]]="","",Result_table[[#This Row],[Jméno]])</f>
        <v/>
      </c>
      <c r="F13" s="1" t="str">
        <f>IF(Result_table[[#This Row],[Země]]="","",Result_table[[#This Row],[Země]])</f>
        <v/>
      </c>
      <c r="G13" s="1" t="str">
        <f>IF(Result_table[[#This Row],[Oddíl]]="","",Result_table[[#This Row],[Oddíl]])</f>
        <v/>
      </c>
      <c r="H13" s="1" t="str">
        <f>IF(Result_table[[#This Row],[Pohlaví]]="","",Result_table[[#This Row],[Pohlaví]])</f>
        <v/>
      </c>
      <c r="I13" s="1" t="str">
        <f>IF(Result_table[[#This Row],[Výsledek]]="","",Result_table[[#This Row],[Výsledek]])</f>
        <v/>
      </c>
      <c r="J13" s="1" t="str">
        <f>IF(Result_table[[#This Row],[IRM]]="","",Result_table[[#This Row],[IRM]])</f>
        <v/>
      </c>
      <c r="K13" s="1" t="str">
        <f>IF(Result_table[[#This Row],[Řezení]]="","",Result_table[[#This Row],[Řezení]])</f>
        <v/>
      </c>
    </row>
    <row r="14" spans="1:11" x14ac:dyDescent="0.2">
      <c r="A14" s="1" t="str">
        <f>IF(Result_table[[#This Row],[Category]]="","",VLOOKUP(Result_table[[#This Row],[Category]],Číselníky!$A$2:$B$23,2,FALSE))</f>
        <v/>
      </c>
      <c r="B14" s="1" t="str">
        <f>IF(Result_table[[#This Row],[Umístění]]="","",Result_table[[#This Row],[Umístění]])</f>
        <v/>
      </c>
      <c r="C14" s="1" t="str">
        <f>IF(Result_table[[#This Row],[UCI ID]]="","",Result_table[[#This Row],[UCI ID]])</f>
        <v/>
      </c>
      <c r="D14" s="1" t="str">
        <f>IF(Result_table[[#This Row],[Příjmení]]="","",Result_table[[#This Row],[Příjmení]])</f>
        <v/>
      </c>
      <c r="E14" s="1" t="str">
        <f>IF(Result_table[[#This Row],[Jméno]]="","",Result_table[[#This Row],[Jméno]])</f>
        <v/>
      </c>
      <c r="F14" s="1" t="str">
        <f>IF(Result_table[[#This Row],[Země]]="","",Result_table[[#This Row],[Země]])</f>
        <v/>
      </c>
      <c r="G14" s="1" t="str">
        <f>IF(Result_table[[#This Row],[Oddíl]]="","",Result_table[[#This Row],[Oddíl]])</f>
        <v/>
      </c>
      <c r="H14" s="1" t="str">
        <f>IF(Result_table[[#This Row],[Pohlaví]]="","",Result_table[[#This Row],[Pohlaví]])</f>
        <v/>
      </c>
      <c r="I14" s="1" t="str">
        <f>IF(Result_table[[#This Row],[Výsledek]]="","",Result_table[[#This Row],[Výsledek]])</f>
        <v/>
      </c>
      <c r="J14" s="1" t="str">
        <f>IF(Result_table[[#This Row],[IRM]]="","",Result_table[[#This Row],[IRM]])</f>
        <v/>
      </c>
      <c r="K14" s="1" t="str">
        <f>IF(Result_table[[#This Row],[Řezení]]="","",Result_table[[#This Row],[Řezení]])</f>
        <v/>
      </c>
    </row>
    <row r="15" spans="1:11" x14ac:dyDescent="0.2">
      <c r="A15" s="1" t="str">
        <f>IF(Result_table[[#This Row],[Category]]="","",VLOOKUP(Result_table[[#This Row],[Category]],Číselníky!$A$2:$B$23,2,FALSE))</f>
        <v/>
      </c>
      <c r="B15" s="1" t="str">
        <f>IF(Result_table[[#This Row],[Umístění]]="","",Result_table[[#This Row],[Umístění]])</f>
        <v/>
      </c>
      <c r="C15" s="1" t="str">
        <f>IF(Result_table[[#This Row],[UCI ID]]="","",Result_table[[#This Row],[UCI ID]])</f>
        <v/>
      </c>
      <c r="D15" s="1" t="str">
        <f>IF(Result_table[[#This Row],[Příjmení]]="","",Result_table[[#This Row],[Příjmení]])</f>
        <v/>
      </c>
      <c r="E15" s="1" t="str">
        <f>IF(Result_table[[#This Row],[Jméno]]="","",Result_table[[#This Row],[Jméno]])</f>
        <v/>
      </c>
      <c r="F15" s="1" t="str">
        <f>IF(Result_table[[#This Row],[Země]]="","",Result_table[[#This Row],[Země]])</f>
        <v/>
      </c>
      <c r="G15" s="1" t="str">
        <f>IF(Result_table[[#This Row],[Oddíl]]="","",Result_table[[#This Row],[Oddíl]])</f>
        <v/>
      </c>
      <c r="H15" s="1" t="str">
        <f>IF(Result_table[[#This Row],[Pohlaví]]="","",Result_table[[#This Row],[Pohlaví]])</f>
        <v/>
      </c>
      <c r="I15" s="1" t="str">
        <f>IF(Result_table[[#This Row],[Výsledek]]="","",Result_table[[#This Row],[Výsledek]])</f>
        <v/>
      </c>
      <c r="J15" s="1" t="str">
        <f>IF(Result_table[[#This Row],[IRM]]="","",Result_table[[#This Row],[IRM]])</f>
        <v/>
      </c>
      <c r="K15" s="1" t="str">
        <f>IF(Result_table[[#This Row],[Řezení]]="","",Result_table[[#This Row],[Řezení]])</f>
        <v/>
      </c>
    </row>
    <row r="16" spans="1:11" x14ac:dyDescent="0.2">
      <c r="A16" s="1" t="str">
        <f>IF(Result_table[[#This Row],[Category]]="","",VLOOKUP(Result_table[[#This Row],[Category]],Číselníky!$A$2:$B$23,2,FALSE))</f>
        <v/>
      </c>
      <c r="B16" s="1" t="str">
        <f>IF(Result_table[[#This Row],[Umístění]]="","",Result_table[[#This Row],[Umístění]])</f>
        <v/>
      </c>
      <c r="C16" s="1" t="str">
        <f>IF(Result_table[[#This Row],[UCI ID]]="","",Result_table[[#This Row],[UCI ID]])</f>
        <v/>
      </c>
      <c r="D16" s="1" t="str">
        <f>IF(Result_table[[#This Row],[Příjmení]]="","",Result_table[[#This Row],[Příjmení]])</f>
        <v/>
      </c>
      <c r="E16" s="1" t="str">
        <f>IF(Result_table[[#This Row],[Jméno]]="","",Result_table[[#This Row],[Jméno]])</f>
        <v/>
      </c>
      <c r="F16" s="1" t="str">
        <f>IF(Result_table[[#This Row],[Země]]="","",Result_table[[#This Row],[Země]])</f>
        <v/>
      </c>
      <c r="G16" s="1" t="str">
        <f>IF(Result_table[[#This Row],[Oddíl]]="","",Result_table[[#This Row],[Oddíl]])</f>
        <v/>
      </c>
      <c r="H16" s="1" t="str">
        <f>IF(Result_table[[#This Row],[Pohlaví]]="","",Result_table[[#This Row],[Pohlaví]])</f>
        <v/>
      </c>
      <c r="I16" s="1" t="str">
        <f>IF(Result_table[[#This Row],[Výsledek]]="","",Result_table[[#This Row],[Výsledek]])</f>
        <v/>
      </c>
      <c r="J16" s="1" t="str">
        <f>IF(Result_table[[#This Row],[IRM]]="","",Result_table[[#This Row],[IRM]])</f>
        <v/>
      </c>
      <c r="K16" s="1" t="str">
        <f>IF(Result_table[[#This Row],[Řezení]]="","",Result_table[[#This Row],[Řezení]])</f>
        <v/>
      </c>
    </row>
    <row r="17" spans="1:11" x14ac:dyDescent="0.2">
      <c r="A17" s="1" t="str">
        <f>IF(Result_table[[#This Row],[Category]]="","",VLOOKUP(Result_table[[#This Row],[Category]],Číselníky!$A$2:$B$23,2,FALSE))</f>
        <v/>
      </c>
      <c r="B17" s="1" t="str">
        <f>IF(Result_table[[#This Row],[Umístění]]="","",Result_table[[#This Row],[Umístění]])</f>
        <v/>
      </c>
      <c r="C17" s="1" t="str">
        <f>IF(Result_table[[#This Row],[UCI ID]]="","",Result_table[[#This Row],[UCI ID]])</f>
        <v/>
      </c>
      <c r="D17" s="1" t="str">
        <f>IF(Result_table[[#This Row],[Příjmení]]="","",Result_table[[#This Row],[Příjmení]])</f>
        <v/>
      </c>
      <c r="E17" s="1" t="str">
        <f>IF(Result_table[[#This Row],[Jméno]]="","",Result_table[[#This Row],[Jméno]])</f>
        <v/>
      </c>
      <c r="F17" s="1" t="str">
        <f>IF(Result_table[[#This Row],[Země]]="","",Result_table[[#This Row],[Země]])</f>
        <v/>
      </c>
      <c r="G17" s="1" t="str">
        <f>IF(Result_table[[#This Row],[Oddíl]]="","",Result_table[[#This Row],[Oddíl]])</f>
        <v/>
      </c>
      <c r="H17" s="1" t="str">
        <f>IF(Result_table[[#This Row],[Pohlaví]]="","",Result_table[[#This Row],[Pohlaví]])</f>
        <v/>
      </c>
      <c r="I17" s="1" t="str">
        <f>IF(Result_table[[#This Row],[Výsledek]]="","",Result_table[[#This Row],[Výsledek]])</f>
        <v/>
      </c>
      <c r="J17" s="1" t="str">
        <f>IF(Result_table[[#This Row],[IRM]]="","",Result_table[[#This Row],[IRM]])</f>
        <v/>
      </c>
      <c r="K17" s="1" t="str">
        <f>IF(Result_table[[#This Row],[Řezení]]="","",Result_table[[#This Row],[Řezení]])</f>
        <v/>
      </c>
    </row>
    <row r="18" spans="1:11" x14ac:dyDescent="0.2">
      <c r="A18" s="1" t="str">
        <f>IF(Result_table[[#This Row],[Category]]="","",VLOOKUP(Result_table[[#This Row],[Category]],Číselníky!$A$2:$B$23,2,FALSE))</f>
        <v/>
      </c>
      <c r="B18" s="1" t="str">
        <f>IF(Result_table[[#This Row],[Umístění]]="","",Result_table[[#This Row],[Umístění]])</f>
        <v/>
      </c>
      <c r="C18" s="1" t="str">
        <f>IF(Result_table[[#This Row],[UCI ID]]="","",Result_table[[#This Row],[UCI ID]])</f>
        <v/>
      </c>
      <c r="D18" s="1" t="str">
        <f>IF(Result_table[[#This Row],[Příjmení]]="","",Result_table[[#This Row],[Příjmení]])</f>
        <v/>
      </c>
      <c r="E18" s="1" t="str">
        <f>IF(Result_table[[#This Row],[Jméno]]="","",Result_table[[#This Row],[Jméno]])</f>
        <v/>
      </c>
      <c r="F18" s="1" t="str">
        <f>IF(Result_table[[#This Row],[Země]]="","",Result_table[[#This Row],[Země]])</f>
        <v/>
      </c>
      <c r="G18" s="1" t="str">
        <f>IF(Result_table[[#This Row],[Oddíl]]="","",Result_table[[#This Row],[Oddíl]])</f>
        <v/>
      </c>
      <c r="H18" s="1" t="str">
        <f>IF(Result_table[[#This Row],[Pohlaví]]="","",Result_table[[#This Row],[Pohlaví]])</f>
        <v/>
      </c>
      <c r="I18" s="1" t="str">
        <f>IF(Result_table[[#This Row],[Výsledek]]="","",Result_table[[#This Row],[Výsledek]])</f>
        <v/>
      </c>
      <c r="J18" s="1" t="str">
        <f>IF(Result_table[[#This Row],[IRM]]="","",Result_table[[#This Row],[IRM]])</f>
        <v/>
      </c>
      <c r="K18" s="1" t="str">
        <f>IF(Result_table[[#This Row],[Řezení]]="","",Result_table[[#This Row],[Řezení]])</f>
        <v/>
      </c>
    </row>
    <row r="19" spans="1:11" x14ac:dyDescent="0.2">
      <c r="A19" s="1" t="str">
        <f>IF(Result_table[[#This Row],[Category]]="","",VLOOKUP(Result_table[[#This Row],[Category]],Číselníky!$A$2:$B$23,2,FALSE))</f>
        <v/>
      </c>
      <c r="B19" s="1" t="str">
        <f>IF(Result_table[[#This Row],[Umístění]]="","",Result_table[[#This Row],[Umístění]])</f>
        <v/>
      </c>
      <c r="C19" s="1" t="str">
        <f>IF(Result_table[[#This Row],[UCI ID]]="","",Result_table[[#This Row],[UCI ID]])</f>
        <v/>
      </c>
      <c r="D19" s="1" t="str">
        <f>IF(Result_table[[#This Row],[Příjmení]]="","",Result_table[[#This Row],[Příjmení]])</f>
        <v/>
      </c>
      <c r="E19" s="1" t="str">
        <f>IF(Result_table[[#This Row],[Jméno]]="","",Result_table[[#This Row],[Jméno]])</f>
        <v/>
      </c>
      <c r="F19" s="1" t="str">
        <f>IF(Result_table[[#This Row],[Země]]="","",Result_table[[#This Row],[Země]])</f>
        <v/>
      </c>
      <c r="G19" s="1" t="str">
        <f>IF(Result_table[[#This Row],[Oddíl]]="","",Result_table[[#This Row],[Oddíl]])</f>
        <v/>
      </c>
      <c r="H19" s="1" t="str">
        <f>IF(Result_table[[#This Row],[Pohlaví]]="","",Result_table[[#This Row],[Pohlaví]])</f>
        <v/>
      </c>
      <c r="I19" s="1" t="str">
        <f>IF(Result_table[[#This Row],[Výsledek]]="","",Result_table[[#This Row],[Výsledek]])</f>
        <v/>
      </c>
      <c r="J19" s="1" t="str">
        <f>IF(Result_table[[#This Row],[IRM]]="","",Result_table[[#This Row],[IRM]])</f>
        <v/>
      </c>
      <c r="K19" s="1" t="str">
        <f>IF(Result_table[[#This Row],[Řezení]]="","",Result_table[[#This Row],[Řezení]])</f>
        <v/>
      </c>
    </row>
    <row r="20" spans="1:11" x14ac:dyDescent="0.2">
      <c r="A20" s="1" t="str">
        <f>IF(Result_table[[#This Row],[Category]]="","",VLOOKUP(Result_table[[#This Row],[Category]],Číselníky!$A$2:$B$23,2,FALSE))</f>
        <v/>
      </c>
      <c r="B20" s="1" t="str">
        <f>IF(Result_table[[#This Row],[Umístění]]="","",Result_table[[#This Row],[Umístění]])</f>
        <v/>
      </c>
      <c r="C20" s="1" t="str">
        <f>IF(Result_table[[#This Row],[UCI ID]]="","",Result_table[[#This Row],[UCI ID]])</f>
        <v/>
      </c>
      <c r="D20" s="1" t="str">
        <f>IF(Result_table[[#This Row],[Příjmení]]="","",Result_table[[#This Row],[Příjmení]])</f>
        <v/>
      </c>
      <c r="E20" s="1" t="str">
        <f>IF(Result_table[[#This Row],[Jméno]]="","",Result_table[[#This Row],[Jméno]])</f>
        <v/>
      </c>
      <c r="F20" s="1" t="str">
        <f>IF(Result_table[[#This Row],[Země]]="","",Result_table[[#This Row],[Země]])</f>
        <v/>
      </c>
      <c r="G20" s="1" t="str">
        <f>IF(Result_table[[#This Row],[Oddíl]]="","",Result_table[[#This Row],[Oddíl]])</f>
        <v/>
      </c>
      <c r="H20" s="1" t="str">
        <f>IF(Result_table[[#This Row],[Pohlaví]]="","",Result_table[[#This Row],[Pohlaví]])</f>
        <v/>
      </c>
      <c r="I20" s="1" t="str">
        <f>IF(Result_table[[#This Row],[Výsledek]]="","",Result_table[[#This Row],[Výsledek]])</f>
        <v/>
      </c>
      <c r="J20" s="1" t="str">
        <f>IF(Result_table[[#This Row],[IRM]]="","",Result_table[[#This Row],[IRM]])</f>
        <v/>
      </c>
      <c r="K20" s="1" t="str">
        <f>IF(Result_table[[#This Row],[Řezení]]="","",Result_table[[#This Row],[Řezení]])</f>
        <v/>
      </c>
    </row>
    <row r="21" spans="1:11" x14ac:dyDescent="0.2">
      <c r="A21" s="1" t="str">
        <f>IF(Result_table[[#This Row],[Category]]="","",VLOOKUP(Result_table[[#This Row],[Category]],Číselníky!$A$2:$B$23,2,FALSE))</f>
        <v/>
      </c>
      <c r="B21" s="1" t="str">
        <f>IF(Result_table[[#This Row],[Umístění]]="","",Result_table[[#This Row],[Umístění]])</f>
        <v/>
      </c>
      <c r="C21" s="1" t="str">
        <f>IF(Result_table[[#This Row],[UCI ID]]="","",Result_table[[#This Row],[UCI ID]])</f>
        <v/>
      </c>
      <c r="D21" s="1" t="str">
        <f>IF(Result_table[[#This Row],[Příjmení]]="","",Result_table[[#This Row],[Příjmení]])</f>
        <v/>
      </c>
      <c r="E21" s="1" t="str">
        <f>IF(Result_table[[#This Row],[Jméno]]="","",Result_table[[#This Row],[Jméno]])</f>
        <v/>
      </c>
      <c r="F21" s="1" t="str">
        <f>IF(Result_table[[#This Row],[Země]]="","",Result_table[[#This Row],[Země]])</f>
        <v/>
      </c>
      <c r="G21" s="1" t="str">
        <f>IF(Result_table[[#This Row],[Oddíl]]="","",Result_table[[#This Row],[Oddíl]])</f>
        <v/>
      </c>
      <c r="H21" s="1" t="str">
        <f>IF(Result_table[[#This Row],[Pohlaví]]="","",Result_table[[#This Row],[Pohlaví]])</f>
        <v/>
      </c>
      <c r="I21" s="1" t="str">
        <f>IF(Result_table[[#This Row],[Výsledek]]="","",Result_table[[#This Row],[Výsledek]])</f>
        <v/>
      </c>
      <c r="J21" s="1" t="str">
        <f>IF(Result_table[[#This Row],[IRM]]="","",Result_table[[#This Row],[IRM]])</f>
        <v/>
      </c>
      <c r="K21" s="1" t="str">
        <f>IF(Result_table[[#This Row],[Řezení]]="","",Result_table[[#This Row],[Řezení]])</f>
        <v/>
      </c>
    </row>
    <row r="22" spans="1:11" x14ac:dyDescent="0.2">
      <c r="A22" s="1" t="str">
        <f>IF(Result_table[[#This Row],[Category]]="","",VLOOKUP(Result_table[[#This Row],[Category]],Číselníky!$A$2:$B$23,2,FALSE))</f>
        <v/>
      </c>
      <c r="B22" s="1" t="str">
        <f>IF(Result_table[[#This Row],[Umístění]]="","",Result_table[[#This Row],[Umístění]])</f>
        <v/>
      </c>
      <c r="C22" s="1" t="str">
        <f>IF(Result_table[[#This Row],[UCI ID]]="","",Result_table[[#This Row],[UCI ID]])</f>
        <v/>
      </c>
      <c r="D22" s="1" t="str">
        <f>IF(Result_table[[#This Row],[Příjmení]]="","",Result_table[[#This Row],[Příjmení]])</f>
        <v/>
      </c>
      <c r="E22" s="1" t="str">
        <f>IF(Result_table[[#This Row],[Jméno]]="","",Result_table[[#This Row],[Jméno]])</f>
        <v/>
      </c>
      <c r="F22" s="1" t="str">
        <f>IF(Result_table[[#This Row],[Země]]="","",Result_table[[#This Row],[Země]])</f>
        <v/>
      </c>
      <c r="G22" s="1" t="str">
        <f>IF(Result_table[[#This Row],[Oddíl]]="","",Result_table[[#This Row],[Oddíl]])</f>
        <v/>
      </c>
      <c r="H22" s="1" t="str">
        <f>IF(Result_table[[#This Row],[Pohlaví]]="","",Result_table[[#This Row],[Pohlaví]])</f>
        <v/>
      </c>
      <c r="I22" s="1" t="str">
        <f>IF(Result_table[[#This Row],[Výsledek]]="","",Result_table[[#This Row],[Výsledek]])</f>
        <v/>
      </c>
      <c r="J22" s="1" t="str">
        <f>IF(Result_table[[#This Row],[IRM]]="","",Result_table[[#This Row],[IRM]])</f>
        <v/>
      </c>
      <c r="K22" s="1" t="str">
        <f>IF(Result_table[[#This Row],[Řezení]]="","",Result_table[[#This Row],[Řezení]])</f>
        <v/>
      </c>
    </row>
    <row r="23" spans="1:11" x14ac:dyDescent="0.2">
      <c r="A23" s="1" t="str">
        <f>IF(Result_table[[#This Row],[Category]]="","",VLOOKUP(Result_table[[#This Row],[Category]],Číselníky!$A$2:$B$23,2,FALSE))</f>
        <v/>
      </c>
      <c r="B23" s="1" t="str">
        <f>IF(Result_table[[#This Row],[Umístění]]="","",Result_table[[#This Row],[Umístění]])</f>
        <v/>
      </c>
      <c r="C23" s="1" t="str">
        <f>IF(Result_table[[#This Row],[UCI ID]]="","",Result_table[[#This Row],[UCI ID]])</f>
        <v/>
      </c>
      <c r="D23" s="1" t="str">
        <f>IF(Result_table[[#This Row],[Příjmení]]="","",Result_table[[#This Row],[Příjmení]])</f>
        <v/>
      </c>
      <c r="E23" s="1" t="str">
        <f>IF(Result_table[[#This Row],[Jméno]]="","",Result_table[[#This Row],[Jméno]])</f>
        <v/>
      </c>
      <c r="F23" s="1" t="str">
        <f>IF(Result_table[[#This Row],[Země]]="","",Result_table[[#This Row],[Země]])</f>
        <v/>
      </c>
      <c r="G23" s="1" t="str">
        <f>IF(Result_table[[#This Row],[Oddíl]]="","",Result_table[[#This Row],[Oddíl]])</f>
        <v/>
      </c>
      <c r="H23" s="1" t="str">
        <f>IF(Result_table[[#This Row],[Pohlaví]]="","",Result_table[[#This Row],[Pohlaví]])</f>
        <v/>
      </c>
      <c r="I23" s="1" t="str">
        <f>IF(Result_table[[#This Row],[Výsledek]]="","",Result_table[[#This Row],[Výsledek]])</f>
        <v/>
      </c>
      <c r="J23" s="1" t="str">
        <f>IF(Result_table[[#This Row],[IRM]]="","",Result_table[[#This Row],[IRM]])</f>
        <v/>
      </c>
      <c r="K23" s="1" t="str">
        <f>IF(Result_table[[#This Row],[Řezení]]="","",Result_table[[#This Row],[Řezení]])</f>
        <v/>
      </c>
    </row>
    <row r="24" spans="1:11" x14ac:dyDescent="0.2">
      <c r="A24" s="1" t="str">
        <f>IF(Result_table[[#This Row],[Category]]="","",VLOOKUP(Result_table[[#This Row],[Category]],Číselníky!$A$2:$B$23,2,FALSE))</f>
        <v/>
      </c>
      <c r="B24" s="1" t="str">
        <f>IF(Result_table[[#This Row],[Umístění]]="","",Result_table[[#This Row],[Umístění]])</f>
        <v/>
      </c>
      <c r="C24" s="1" t="str">
        <f>IF(Result_table[[#This Row],[UCI ID]]="","",Result_table[[#This Row],[UCI ID]])</f>
        <v/>
      </c>
      <c r="D24" s="1" t="str">
        <f>IF(Result_table[[#This Row],[Příjmení]]="","",Result_table[[#This Row],[Příjmení]])</f>
        <v/>
      </c>
      <c r="E24" s="1" t="str">
        <f>IF(Result_table[[#This Row],[Jméno]]="","",Result_table[[#This Row],[Jméno]])</f>
        <v/>
      </c>
      <c r="F24" s="1" t="str">
        <f>IF(Result_table[[#This Row],[Země]]="","",Result_table[[#This Row],[Země]])</f>
        <v/>
      </c>
      <c r="G24" s="1" t="str">
        <f>IF(Result_table[[#This Row],[Oddíl]]="","",Result_table[[#This Row],[Oddíl]])</f>
        <v/>
      </c>
      <c r="H24" s="1" t="str">
        <f>IF(Result_table[[#This Row],[Pohlaví]]="","",Result_table[[#This Row],[Pohlaví]])</f>
        <v/>
      </c>
      <c r="I24" s="1" t="str">
        <f>IF(Result_table[[#This Row],[Výsledek]]="","",Result_table[[#This Row],[Výsledek]])</f>
        <v/>
      </c>
      <c r="J24" s="1" t="str">
        <f>IF(Result_table[[#This Row],[IRM]]="","",Result_table[[#This Row],[IRM]])</f>
        <v/>
      </c>
      <c r="K24" s="1" t="str">
        <f>IF(Result_table[[#This Row],[Řezení]]="","",Result_table[[#This Row],[Řezení]])</f>
        <v/>
      </c>
    </row>
    <row r="25" spans="1:11" x14ac:dyDescent="0.2">
      <c r="A25" s="1" t="str">
        <f>IF(Result_table[[#This Row],[Category]]="","",VLOOKUP(Result_table[[#This Row],[Category]],Číselníky!$A$2:$B$23,2,FALSE))</f>
        <v/>
      </c>
      <c r="B25" s="1" t="str">
        <f>IF(Result_table[[#This Row],[Umístění]]="","",Result_table[[#This Row],[Umístění]])</f>
        <v/>
      </c>
      <c r="C25" s="1" t="str">
        <f>IF(Result_table[[#This Row],[UCI ID]]="","",Result_table[[#This Row],[UCI ID]])</f>
        <v/>
      </c>
      <c r="D25" s="1" t="str">
        <f>IF(Result_table[[#This Row],[Příjmení]]="","",Result_table[[#This Row],[Příjmení]])</f>
        <v/>
      </c>
      <c r="E25" s="1" t="str">
        <f>IF(Result_table[[#This Row],[Jméno]]="","",Result_table[[#This Row],[Jméno]])</f>
        <v/>
      </c>
      <c r="F25" s="1" t="str">
        <f>IF(Result_table[[#This Row],[Země]]="","",Result_table[[#This Row],[Země]])</f>
        <v/>
      </c>
      <c r="G25" s="1" t="str">
        <f>IF(Result_table[[#This Row],[Oddíl]]="","",Result_table[[#This Row],[Oddíl]])</f>
        <v/>
      </c>
      <c r="H25" s="1" t="str">
        <f>IF(Result_table[[#This Row],[Pohlaví]]="","",Result_table[[#This Row],[Pohlaví]])</f>
        <v/>
      </c>
      <c r="I25" s="1" t="str">
        <f>IF(Result_table[[#This Row],[Výsledek]]="","",Result_table[[#This Row],[Výsledek]])</f>
        <v/>
      </c>
      <c r="J25" s="1" t="str">
        <f>IF(Result_table[[#This Row],[IRM]]="","",Result_table[[#This Row],[IRM]])</f>
        <v/>
      </c>
      <c r="K25" s="1" t="str">
        <f>IF(Result_table[[#This Row],[Řezení]]="","",Result_table[[#This Row],[Řezení]])</f>
        <v/>
      </c>
    </row>
    <row r="26" spans="1:11" x14ac:dyDescent="0.2">
      <c r="A26" s="1" t="str">
        <f>IF(Result_table[[#This Row],[Category]]="","",VLOOKUP(Result_table[[#This Row],[Category]],Číselníky!$A$2:$B$23,2,FALSE))</f>
        <v/>
      </c>
      <c r="B26" s="1" t="str">
        <f>IF(Result_table[[#This Row],[Umístění]]="","",Result_table[[#This Row],[Umístění]])</f>
        <v/>
      </c>
      <c r="C26" s="1" t="str">
        <f>IF(Result_table[[#This Row],[UCI ID]]="","",Result_table[[#This Row],[UCI ID]])</f>
        <v/>
      </c>
      <c r="D26" s="1" t="str">
        <f>IF(Result_table[[#This Row],[Příjmení]]="","",Result_table[[#This Row],[Příjmení]])</f>
        <v/>
      </c>
      <c r="E26" s="1" t="str">
        <f>IF(Result_table[[#This Row],[Jméno]]="","",Result_table[[#This Row],[Jméno]])</f>
        <v/>
      </c>
      <c r="F26" s="1" t="str">
        <f>IF(Result_table[[#This Row],[Země]]="","",Result_table[[#This Row],[Země]])</f>
        <v/>
      </c>
      <c r="G26" s="1" t="str">
        <f>IF(Result_table[[#This Row],[Oddíl]]="","",Result_table[[#This Row],[Oddíl]])</f>
        <v/>
      </c>
      <c r="H26" s="1" t="str">
        <f>IF(Result_table[[#This Row],[Pohlaví]]="","",Result_table[[#This Row],[Pohlaví]])</f>
        <v/>
      </c>
      <c r="I26" s="1" t="str">
        <f>IF(Result_table[[#This Row],[Výsledek]]="","",Result_table[[#This Row],[Výsledek]])</f>
        <v/>
      </c>
      <c r="J26" s="1" t="str">
        <f>IF(Result_table[[#This Row],[IRM]]="","",Result_table[[#This Row],[IRM]])</f>
        <v/>
      </c>
      <c r="K26" s="1" t="str">
        <f>IF(Result_table[[#This Row],[Řezení]]="","",Result_table[[#This Row],[Řezení]])</f>
        <v/>
      </c>
    </row>
    <row r="27" spans="1:11" x14ac:dyDescent="0.2">
      <c r="A27" s="1" t="str">
        <f>IF(Result_table[[#This Row],[Category]]="","",VLOOKUP(Result_table[[#This Row],[Category]],Číselníky!$A$2:$B$23,2,FALSE))</f>
        <v/>
      </c>
      <c r="B27" s="1" t="str">
        <f>IF(Result_table[[#This Row],[Umístění]]="","",Result_table[[#This Row],[Umístění]])</f>
        <v/>
      </c>
      <c r="C27" s="1" t="str">
        <f>IF(Result_table[[#This Row],[UCI ID]]="","",Result_table[[#This Row],[UCI ID]])</f>
        <v/>
      </c>
      <c r="D27" s="1" t="str">
        <f>IF(Result_table[[#This Row],[Příjmení]]="","",Result_table[[#This Row],[Příjmení]])</f>
        <v/>
      </c>
      <c r="E27" s="1" t="str">
        <f>IF(Result_table[[#This Row],[Jméno]]="","",Result_table[[#This Row],[Jméno]])</f>
        <v/>
      </c>
      <c r="F27" s="1" t="str">
        <f>IF(Result_table[[#This Row],[Země]]="","",Result_table[[#This Row],[Země]])</f>
        <v/>
      </c>
      <c r="G27" s="1" t="str">
        <f>IF(Result_table[[#This Row],[Oddíl]]="","",Result_table[[#This Row],[Oddíl]])</f>
        <v/>
      </c>
      <c r="H27" s="1" t="str">
        <f>IF(Result_table[[#This Row],[Pohlaví]]="","",Result_table[[#This Row],[Pohlaví]])</f>
        <v/>
      </c>
      <c r="I27" s="1" t="str">
        <f>IF(Result_table[[#This Row],[Výsledek]]="","",Result_table[[#This Row],[Výsledek]])</f>
        <v/>
      </c>
      <c r="J27" s="1" t="str">
        <f>IF(Result_table[[#This Row],[IRM]]="","",Result_table[[#This Row],[IRM]])</f>
        <v/>
      </c>
      <c r="K27" s="1" t="str">
        <f>IF(Result_table[[#This Row],[Řezení]]="","",Result_table[[#This Row],[Řezení]])</f>
        <v/>
      </c>
    </row>
    <row r="28" spans="1:11" x14ac:dyDescent="0.2">
      <c r="A28" s="1" t="str">
        <f>IF(Result_table[[#This Row],[Category]]="","",VLOOKUP(Result_table[[#This Row],[Category]],Číselníky!$A$2:$B$23,2,FALSE))</f>
        <v/>
      </c>
      <c r="B28" s="1" t="str">
        <f>IF(Result_table[[#This Row],[Umístění]]="","",Result_table[[#This Row],[Umístění]])</f>
        <v/>
      </c>
      <c r="C28" s="1" t="str">
        <f>IF(Result_table[[#This Row],[UCI ID]]="","",Result_table[[#This Row],[UCI ID]])</f>
        <v/>
      </c>
      <c r="D28" s="1" t="str">
        <f>IF(Result_table[[#This Row],[Příjmení]]="","",Result_table[[#This Row],[Příjmení]])</f>
        <v/>
      </c>
      <c r="E28" s="1" t="str">
        <f>IF(Result_table[[#This Row],[Jméno]]="","",Result_table[[#This Row],[Jméno]])</f>
        <v/>
      </c>
      <c r="F28" s="1" t="str">
        <f>IF(Result_table[[#This Row],[Země]]="","",Result_table[[#This Row],[Země]])</f>
        <v/>
      </c>
      <c r="G28" s="1" t="str">
        <f>IF(Result_table[[#This Row],[Oddíl]]="","",Result_table[[#This Row],[Oddíl]])</f>
        <v/>
      </c>
      <c r="H28" s="1" t="str">
        <f>IF(Result_table[[#This Row],[Pohlaví]]="","",Result_table[[#This Row],[Pohlaví]])</f>
        <v/>
      </c>
      <c r="I28" s="1" t="str">
        <f>IF(Result_table[[#This Row],[Výsledek]]="","",Result_table[[#This Row],[Výsledek]])</f>
        <v/>
      </c>
      <c r="J28" s="1" t="str">
        <f>IF(Result_table[[#This Row],[IRM]]="","",Result_table[[#This Row],[IRM]])</f>
        <v/>
      </c>
      <c r="K28" s="1" t="str">
        <f>IF(Result_table[[#This Row],[Řezení]]="","",Result_table[[#This Row],[Řezení]])</f>
        <v/>
      </c>
    </row>
    <row r="29" spans="1:11" x14ac:dyDescent="0.2">
      <c r="A29" s="1" t="str">
        <f>IF(Result_table[[#This Row],[Category]]="","",VLOOKUP(Result_table[[#This Row],[Category]],Číselníky!$A$2:$B$23,2,FALSE))</f>
        <v/>
      </c>
      <c r="B29" s="1" t="str">
        <f>IF(Result_table[[#This Row],[Umístění]]="","",Result_table[[#This Row],[Umístění]])</f>
        <v/>
      </c>
      <c r="C29" s="1" t="str">
        <f>IF(Result_table[[#This Row],[UCI ID]]="","",Result_table[[#This Row],[UCI ID]])</f>
        <v/>
      </c>
      <c r="D29" s="1" t="str">
        <f>IF(Result_table[[#This Row],[Příjmení]]="","",Result_table[[#This Row],[Příjmení]])</f>
        <v/>
      </c>
      <c r="E29" s="1" t="str">
        <f>IF(Result_table[[#This Row],[Jméno]]="","",Result_table[[#This Row],[Jméno]])</f>
        <v/>
      </c>
      <c r="F29" s="1" t="str">
        <f>IF(Result_table[[#This Row],[Země]]="","",Result_table[[#This Row],[Země]])</f>
        <v/>
      </c>
      <c r="G29" s="1" t="str">
        <f>IF(Result_table[[#This Row],[Oddíl]]="","",Result_table[[#This Row],[Oddíl]])</f>
        <v/>
      </c>
      <c r="H29" s="1" t="str">
        <f>IF(Result_table[[#This Row],[Pohlaví]]="","",Result_table[[#This Row],[Pohlaví]])</f>
        <v/>
      </c>
      <c r="I29" s="1" t="str">
        <f>IF(Result_table[[#This Row],[Výsledek]]="","",Result_table[[#This Row],[Výsledek]])</f>
        <v/>
      </c>
      <c r="J29" s="1" t="str">
        <f>IF(Result_table[[#This Row],[IRM]]="","",Result_table[[#This Row],[IRM]])</f>
        <v/>
      </c>
      <c r="K29" s="1" t="str">
        <f>IF(Result_table[[#This Row],[Řezení]]="","",Result_table[[#This Row],[Řezení]])</f>
        <v/>
      </c>
    </row>
    <row r="30" spans="1:11" x14ac:dyDescent="0.2">
      <c r="A30" s="1" t="str">
        <f>IF(Result_table[[#This Row],[Category]]="","",VLOOKUP(Result_table[[#This Row],[Category]],Číselníky!$A$2:$B$23,2,FALSE))</f>
        <v/>
      </c>
      <c r="B30" s="1" t="str">
        <f>IF(Result_table[[#This Row],[Umístění]]="","",Result_table[[#This Row],[Umístění]])</f>
        <v/>
      </c>
      <c r="C30" s="1" t="str">
        <f>IF(Result_table[[#This Row],[UCI ID]]="","",Result_table[[#This Row],[UCI ID]])</f>
        <v/>
      </c>
      <c r="D30" s="1" t="str">
        <f>IF(Result_table[[#This Row],[Příjmení]]="","",Result_table[[#This Row],[Příjmení]])</f>
        <v/>
      </c>
      <c r="E30" s="1" t="str">
        <f>IF(Result_table[[#This Row],[Jméno]]="","",Result_table[[#This Row],[Jméno]])</f>
        <v/>
      </c>
      <c r="F30" s="1" t="str">
        <f>IF(Result_table[[#This Row],[Země]]="","",Result_table[[#This Row],[Země]])</f>
        <v/>
      </c>
      <c r="G30" s="1" t="str">
        <f>IF(Result_table[[#This Row],[Oddíl]]="","",Result_table[[#This Row],[Oddíl]])</f>
        <v/>
      </c>
      <c r="H30" s="1" t="str">
        <f>IF(Result_table[[#This Row],[Pohlaví]]="","",Result_table[[#This Row],[Pohlaví]])</f>
        <v/>
      </c>
      <c r="I30" s="1" t="str">
        <f>IF(Result_table[[#This Row],[Výsledek]]="","",Result_table[[#This Row],[Výsledek]])</f>
        <v/>
      </c>
      <c r="J30" s="1" t="str">
        <f>IF(Result_table[[#This Row],[IRM]]="","",Result_table[[#This Row],[IRM]])</f>
        <v/>
      </c>
      <c r="K30" s="1" t="str">
        <f>IF(Result_table[[#This Row],[Řezení]]="","",Result_table[[#This Row],[Řezení]])</f>
        <v/>
      </c>
    </row>
    <row r="31" spans="1:11" x14ac:dyDescent="0.2">
      <c r="A31" s="1" t="str">
        <f>IF(Result_table[[#This Row],[Category]]="","",VLOOKUP(Result_table[[#This Row],[Category]],Číselníky!$A$2:$B$23,2,FALSE))</f>
        <v/>
      </c>
      <c r="B31" s="1" t="str">
        <f>IF(Result_table[[#This Row],[Umístění]]="","",Result_table[[#This Row],[Umístění]])</f>
        <v/>
      </c>
      <c r="C31" s="1" t="str">
        <f>IF(Result_table[[#This Row],[UCI ID]]="","",Result_table[[#This Row],[UCI ID]])</f>
        <v/>
      </c>
      <c r="D31" s="1" t="str">
        <f>IF(Result_table[[#This Row],[Příjmení]]="","",Result_table[[#This Row],[Příjmení]])</f>
        <v/>
      </c>
      <c r="E31" s="1" t="str">
        <f>IF(Result_table[[#This Row],[Jméno]]="","",Result_table[[#This Row],[Jméno]])</f>
        <v/>
      </c>
      <c r="F31" s="1" t="str">
        <f>IF(Result_table[[#This Row],[Země]]="","",Result_table[[#This Row],[Země]])</f>
        <v/>
      </c>
      <c r="G31" s="1" t="str">
        <f>IF(Result_table[[#This Row],[Oddíl]]="","",Result_table[[#This Row],[Oddíl]])</f>
        <v/>
      </c>
      <c r="H31" s="1" t="str">
        <f>IF(Result_table[[#This Row],[Pohlaví]]="","",Result_table[[#This Row],[Pohlaví]])</f>
        <v/>
      </c>
      <c r="I31" s="1" t="str">
        <f>IF(Result_table[[#This Row],[Výsledek]]="","",Result_table[[#This Row],[Výsledek]])</f>
        <v/>
      </c>
      <c r="J31" s="1" t="str">
        <f>IF(Result_table[[#This Row],[IRM]]="","",Result_table[[#This Row],[IRM]])</f>
        <v/>
      </c>
      <c r="K31" s="1" t="str">
        <f>IF(Result_table[[#This Row],[Řezení]]="","",Result_table[[#This Row],[Řezení]])</f>
        <v/>
      </c>
    </row>
    <row r="32" spans="1:11" x14ac:dyDescent="0.2">
      <c r="A32" s="1" t="str">
        <f>IF(Result_table[[#This Row],[Category]]="","",VLOOKUP(Result_table[[#This Row],[Category]],Číselníky!$A$2:$B$23,2,FALSE))</f>
        <v/>
      </c>
      <c r="B32" s="1" t="str">
        <f>IF(Result_table[[#This Row],[Umístění]]="","",Result_table[[#This Row],[Umístění]])</f>
        <v/>
      </c>
      <c r="C32" s="1" t="str">
        <f>IF(Result_table[[#This Row],[UCI ID]]="","",Result_table[[#This Row],[UCI ID]])</f>
        <v/>
      </c>
      <c r="D32" s="1" t="str">
        <f>IF(Result_table[[#This Row],[Příjmení]]="","",Result_table[[#This Row],[Příjmení]])</f>
        <v/>
      </c>
      <c r="E32" s="1" t="str">
        <f>IF(Result_table[[#This Row],[Jméno]]="","",Result_table[[#This Row],[Jméno]])</f>
        <v/>
      </c>
      <c r="F32" s="1" t="str">
        <f>IF(Result_table[[#This Row],[Země]]="","",Result_table[[#This Row],[Země]])</f>
        <v/>
      </c>
      <c r="G32" s="1" t="str">
        <f>IF(Result_table[[#This Row],[Oddíl]]="","",Result_table[[#This Row],[Oddíl]])</f>
        <v/>
      </c>
      <c r="H32" s="1" t="str">
        <f>IF(Result_table[[#This Row],[Pohlaví]]="","",Result_table[[#This Row],[Pohlaví]])</f>
        <v/>
      </c>
      <c r="I32" s="1" t="str">
        <f>IF(Result_table[[#This Row],[Výsledek]]="","",Result_table[[#This Row],[Výsledek]])</f>
        <v/>
      </c>
      <c r="J32" s="1" t="str">
        <f>IF(Result_table[[#This Row],[IRM]]="","",Result_table[[#This Row],[IRM]])</f>
        <v/>
      </c>
      <c r="K32" s="1" t="str">
        <f>IF(Result_table[[#This Row],[Řezení]]="","",Result_table[[#This Row],[Řezení]])</f>
        <v/>
      </c>
    </row>
    <row r="33" spans="1:11" x14ac:dyDescent="0.2">
      <c r="A33" s="1" t="str">
        <f>IF(Result_table[[#This Row],[Category]]="","",VLOOKUP(Result_table[[#This Row],[Category]],Číselníky!$A$2:$B$23,2,FALSE))</f>
        <v/>
      </c>
      <c r="B33" s="1" t="str">
        <f>IF(Result_table[[#This Row],[Umístění]]="","",Result_table[[#This Row],[Umístění]])</f>
        <v/>
      </c>
      <c r="C33" s="1" t="str">
        <f>IF(Result_table[[#This Row],[UCI ID]]="","",Result_table[[#This Row],[UCI ID]])</f>
        <v/>
      </c>
      <c r="D33" s="1" t="str">
        <f>IF(Result_table[[#This Row],[Příjmení]]="","",Result_table[[#This Row],[Příjmení]])</f>
        <v/>
      </c>
      <c r="E33" s="1" t="str">
        <f>IF(Result_table[[#This Row],[Jméno]]="","",Result_table[[#This Row],[Jméno]])</f>
        <v/>
      </c>
      <c r="F33" s="1" t="str">
        <f>IF(Result_table[[#This Row],[Země]]="","",Result_table[[#This Row],[Země]])</f>
        <v/>
      </c>
      <c r="G33" s="1" t="str">
        <f>IF(Result_table[[#This Row],[Oddíl]]="","",Result_table[[#This Row],[Oddíl]])</f>
        <v/>
      </c>
      <c r="H33" s="1" t="str">
        <f>IF(Result_table[[#This Row],[Pohlaví]]="","",Result_table[[#This Row],[Pohlaví]])</f>
        <v/>
      </c>
      <c r="I33" s="1" t="str">
        <f>IF(Result_table[[#This Row],[Výsledek]]="","",Result_table[[#This Row],[Výsledek]])</f>
        <v/>
      </c>
      <c r="J33" s="1" t="str">
        <f>IF(Result_table[[#This Row],[IRM]]="","",Result_table[[#This Row],[IRM]])</f>
        <v/>
      </c>
      <c r="K33" s="1" t="str">
        <f>IF(Result_table[[#This Row],[Řezení]]="","",Result_table[[#This Row],[Řezení]])</f>
        <v/>
      </c>
    </row>
    <row r="34" spans="1:11" x14ac:dyDescent="0.2">
      <c r="A34" s="1" t="str">
        <f>IF(Result_table[[#This Row],[Category]]="","",VLOOKUP(Result_table[[#This Row],[Category]],Číselníky!$A$2:$B$23,2,FALSE))</f>
        <v/>
      </c>
      <c r="B34" s="1" t="str">
        <f>IF(Result_table[[#This Row],[Umístění]]="","",Result_table[[#This Row],[Umístění]])</f>
        <v/>
      </c>
      <c r="C34" s="1" t="str">
        <f>IF(Result_table[[#This Row],[UCI ID]]="","",Result_table[[#This Row],[UCI ID]])</f>
        <v/>
      </c>
      <c r="D34" s="1" t="str">
        <f>IF(Result_table[[#This Row],[Příjmení]]="","",Result_table[[#This Row],[Příjmení]])</f>
        <v/>
      </c>
      <c r="E34" s="1" t="str">
        <f>IF(Result_table[[#This Row],[Jméno]]="","",Result_table[[#This Row],[Jméno]])</f>
        <v/>
      </c>
      <c r="F34" s="1" t="str">
        <f>IF(Result_table[[#This Row],[Země]]="","",Result_table[[#This Row],[Země]])</f>
        <v/>
      </c>
      <c r="G34" s="1" t="str">
        <f>IF(Result_table[[#This Row],[Oddíl]]="","",Result_table[[#This Row],[Oddíl]])</f>
        <v/>
      </c>
      <c r="H34" s="1" t="str">
        <f>IF(Result_table[[#This Row],[Pohlaví]]="","",Result_table[[#This Row],[Pohlaví]])</f>
        <v/>
      </c>
      <c r="I34" s="1" t="str">
        <f>IF(Result_table[[#This Row],[Výsledek]]="","",Result_table[[#This Row],[Výsledek]])</f>
        <v/>
      </c>
      <c r="J34" s="1" t="str">
        <f>IF(Result_table[[#This Row],[IRM]]="","",Result_table[[#This Row],[IRM]])</f>
        <v/>
      </c>
      <c r="K34" s="1" t="str">
        <f>IF(Result_table[[#This Row],[Řezení]]="","",Result_table[[#This Row],[Řezení]])</f>
        <v/>
      </c>
    </row>
    <row r="35" spans="1:11" x14ac:dyDescent="0.2">
      <c r="A35" s="1" t="str">
        <f>IF(Result_table[[#This Row],[Category]]="","",VLOOKUP(Result_table[[#This Row],[Category]],Číselníky!$A$2:$B$23,2,FALSE))</f>
        <v/>
      </c>
      <c r="B35" s="1" t="str">
        <f>IF(Result_table[[#This Row],[Umístění]]="","",Result_table[[#This Row],[Umístění]])</f>
        <v/>
      </c>
      <c r="C35" s="1" t="str">
        <f>IF(Result_table[[#This Row],[UCI ID]]="","",Result_table[[#This Row],[UCI ID]])</f>
        <v/>
      </c>
      <c r="D35" s="1" t="str">
        <f>IF(Result_table[[#This Row],[Příjmení]]="","",Result_table[[#This Row],[Příjmení]])</f>
        <v/>
      </c>
      <c r="E35" s="1" t="str">
        <f>IF(Result_table[[#This Row],[Jméno]]="","",Result_table[[#This Row],[Jméno]])</f>
        <v/>
      </c>
      <c r="F35" s="1" t="str">
        <f>IF(Result_table[[#This Row],[Země]]="","",Result_table[[#This Row],[Země]])</f>
        <v/>
      </c>
      <c r="G35" s="1" t="str">
        <f>IF(Result_table[[#This Row],[Oddíl]]="","",Result_table[[#This Row],[Oddíl]])</f>
        <v/>
      </c>
      <c r="H35" s="1" t="str">
        <f>IF(Result_table[[#This Row],[Pohlaví]]="","",Result_table[[#This Row],[Pohlaví]])</f>
        <v/>
      </c>
      <c r="I35" s="1" t="str">
        <f>IF(Result_table[[#This Row],[Výsledek]]="","",Result_table[[#This Row],[Výsledek]])</f>
        <v/>
      </c>
      <c r="J35" s="1" t="str">
        <f>IF(Result_table[[#This Row],[IRM]]="","",Result_table[[#This Row],[IRM]])</f>
        <v/>
      </c>
      <c r="K35" s="1" t="str">
        <f>IF(Result_table[[#This Row],[Řezení]]="","",Result_table[[#This Row],[Řezení]])</f>
        <v/>
      </c>
    </row>
    <row r="36" spans="1:11" x14ac:dyDescent="0.2">
      <c r="A36" s="1" t="str">
        <f>IF(Result_table[[#This Row],[Category]]="","",VLOOKUP(Result_table[[#This Row],[Category]],Číselníky!$A$2:$B$23,2,FALSE))</f>
        <v/>
      </c>
      <c r="B36" s="1" t="str">
        <f>IF(Result_table[[#This Row],[Umístění]]="","",Result_table[[#This Row],[Umístění]])</f>
        <v/>
      </c>
      <c r="C36" s="1" t="str">
        <f>IF(Result_table[[#This Row],[UCI ID]]="","",Result_table[[#This Row],[UCI ID]])</f>
        <v/>
      </c>
      <c r="D36" s="1" t="str">
        <f>IF(Result_table[[#This Row],[Příjmení]]="","",Result_table[[#This Row],[Příjmení]])</f>
        <v/>
      </c>
      <c r="E36" s="1" t="str">
        <f>IF(Result_table[[#This Row],[Jméno]]="","",Result_table[[#This Row],[Jméno]])</f>
        <v/>
      </c>
      <c r="F36" s="1" t="str">
        <f>IF(Result_table[[#This Row],[Země]]="","",Result_table[[#This Row],[Země]])</f>
        <v/>
      </c>
      <c r="G36" s="1" t="str">
        <f>IF(Result_table[[#This Row],[Oddíl]]="","",Result_table[[#This Row],[Oddíl]])</f>
        <v/>
      </c>
      <c r="H36" s="1" t="str">
        <f>IF(Result_table[[#This Row],[Pohlaví]]="","",Result_table[[#This Row],[Pohlaví]])</f>
        <v/>
      </c>
      <c r="I36" s="1" t="str">
        <f>IF(Result_table[[#This Row],[Výsledek]]="","",Result_table[[#This Row],[Výsledek]])</f>
        <v/>
      </c>
      <c r="J36" s="1" t="str">
        <f>IF(Result_table[[#This Row],[IRM]]="","",Result_table[[#This Row],[IRM]])</f>
        <v/>
      </c>
      <c r="K36" s="1" t="str">
        <f>IF(Result_table[[#This Row],[Řezení]]="","",Result_table[[#This Row],[Řezení]])</f>
        <v/>
      </c>
    </row>
    <row r="37" spans="1:11" x14ac:dyDescent="0.2">
      <c r="A37" s="1" t="str">
        <f>IF(Result_table[[#This Row],[Category]]="","",VLOOKUP(Result_table[[#This Row],[Category]],Číselníky!$A$2:$B$23,2,FALSE))</f>
        <v/>
      </c>
      <c r="B37" s="1" t="str">
        <f>IF(Result_table[[#This Row],[Umístění]]="","",Result_table[[#This Row],[Umístění]])</f>
        <v/>
      </c>
      <c r="C37" s="1" t="str">
        <f>IF(Result_table[[#This Row],[UCI ID]]="","",Result_table[[#This Row],[UCI ID]])</f>
        <v/>
      </c>
      <c r="D37" s="1" t="str">
        <f>IF(Result_table[[#This Row],[Příjmení]]="","",Result_table[[#This Row],[Příjmení]])</f>
        <v/>
      </c>
      <c r="E37" s="1" t="str">
        <f>IF(Result_table[[#This Row],[Jméno]]="","",Result_table[[#This Row],[Jméno]])</f>
        <v/>
      </c>
      <c r="F37" s="1" t="str">
        <f>IF(Result_table[[#This Row],[Země]]="","",Result_table[[#This Row],[Země]])</f>
        <v/>
      </c>
      <c r="G37" s="1" t="str">
        <f>IF(Result_table[[#This Row],[Oddíl]]="","",Result_table[[#This Row],[Oddíl]])</f>
        <v/>
      </c>
      <c r="H37" s="1" t="str">
        <f>IF(Result_table[[#This Row],[Pohlaví]]="","",Result_table[[#This Row],[Pohlaví]])</f>
        <v/>
      </c>
      <c r="I37" s="1" t="str">
        <f>IF(Result_table[[#This Row],[Výsledek]]="","",Result_table[[#This Row],[Výsledek]])</f>
        <v/>
      </c>
      <c r="J37" s="1" t="str">
        <f>IF(Result_table[[#This Row],[IRM]]="","",Result_table[[#This Row],[IRM]])</f>
        <v/>
      </c>
      <c r="K37" s="1" t="str">
        <f>IF(Result_table[[#This Row],[Řezení]]="","",Result_table[[#This Row],[Řezení]])</f>
        <v/>
      </c>
    </row>
    <row r="38" spans="1:11" x14ac:dyDescent="0.2">
      <c r="A38" s="1" t="str">
        <f>IF(Result_table[[#This Row],[Category]]="","",VLOOKUP(Result_table[[#This Row],[Category]],Číselníky!$A$2:$B$23,2,FALSE))</f>
        <v/>
      </c>
      <c r="B38" s="1" t="str">
        <f>IF(Result_table[[#This Row],[Umístění]]="","",Result_table[[#This Row],[Umístění]])</f>
        <v/>
      </c>
      <c r="C38" s="1" t="str">
        <f>IF(Result_table[[#This Row],[UCI ID]]="","",Result_table[[#This Row],[UCI ID]])</f>
        <v/>
      </c>
      <c r="D38" s="1" t="str">
        <f>IF(Result_table[[#This Row],[Příjmení]]="","",Result_table[[#This Row],[Příjmení]])</f>
        <v/>
      </c>
      <c r="E38" s="1" t="str">
        <f>IF(Result_table[[#This Row],[Jméno]]="","",Result_table[[#This Row],[Jméno]])</f>
        <v/>
      </c>
      <c r="F38" s="1" t="str">
        <f>IF(Result_table[[#This Row],[Země]]="","",Result_table[[#This Row],[Země]])</f>
        <v/>
      </c>
      <c r="G38" s="1" t="str">
        <f>IF(Result_table[[#This Row],[Oddíl]]="","",Result_table[[#This Row],[Oddíl]])</f>
        <v/>
      </c>
      <c r="H38" s="1" t="str">
        <f>IF(Result_table[[#This Row],[Pohlaví]]="","",Result_table[[#This Row],[Pohlaví]])</f>
        <v/>
      </c>
      <c r="I38" s="1" t="str">
        <f>IF(Result_table[[#This Row],[Výsledek]]="","",Result_table[[#This Row],[Výsledek]])</f>
        <v/>
      </c>
      <c r="J38" s="1" t="str">
        <f>IF(Result_table[[#This Row],[IRM]]="","",Result_table[[#This Row],[IRM]])</f>
        <v/>
      </c>
      <c r="K38" s="1" t="str">
        <f>IF(Result_table[[#This Row],[Řezení]]="","",Result_table[[#This Row],[Řezení]])</f>
        <v/>
      </c>
    </row>
    <row r="39" spans="1:11" x14ac:dyDescent="0.2">
      <c r="A39" s="1" t="str">
        <f>IF(Result_table[[#This Row],[Category]]="","",VLOOKUP(Result_table[[#This Row],[Category]],Číselníky!$A$2:$B$23,2,FALSE))</f>
        <v/>
      </c>
      <c r="B39" s="1" t="str">
        <f>IF(Result_table[[#This Row],[Umístění]]="","",Result_table[[#This Row],[Umístění]])</f>
        <v/>
      </c>
      <c r="C39" s="1" t="str">
        <f>IF(Result_table[[#This Row],[UCI ID]]="","",Result_table[[#This Row],[UCI ID]])</f>
        <v/>
      </c>
      <c r="D39" s="1" t="str">
        <f>IF(Result_table[[#This Row],[Příjmení]]="","",Result_table[[#This Row],[Příjmení]])</f>
        <v/>
      </c>
      <c r="E39" s="1" t="str">
        <f>IF(Result_table[[#This Row],[Jméno]]="","",Result_table[[#This Row],[Jméno]])</f>
        <v/>
      </c>
      <c r="F39" s="1" t="str">
        <f>IF(Result_table[[#This Row],[Země]]="","",Result_table[[#This Row],[Země]])</f>
        <v/>
      </c>
      <c r="G39" s="1" t="str">
        <f>IF(Result_table[[#This Row],[Oddíl]]="","",Result_table[[#This Row],[Oddíl]])</f>
        <v/>
      </c>
      <c r="H39" s="1" t="str">
        <f>IF(Result_table[[#This Row],[Pohlaví]]="","",Result_table[[#This Row],[Pohlaví]])</f>
        <v/>
      </c>
      <c r="I39" s="1" t="str">
        <f>IF(Result_table[[#This Row],[Výsledek]]="","",Result_table[[#This Row],[Výsledek]])</f>
        <v/>
      </c>
      <c r="J39" s="1" t="str">
        <f>IF(Result_table[[#This Row],[IRM]]="","",Result_table[[#This Row],[IRM]])</f>
        <v/>
      </c>
      <c r="K39" s="1" t="str">
        <f>IF(Result_table[[#This Row],[Řezení]]="","",Result_table[[#This Row],[Řezení]])</f>
        <v/>
      </c>
    </row>
    <row r="40" spans="1:11" x14ac:dyDescent="0.2">
      <c r="A40" s="1" t="str">
        <f>IF(Result_table[[#This Row],[Category]]="","",VLOOKUP(Result_table[[#This Row],[Category]],Číselníky!$A$2:$B$23,2,FALSE))</f>
        <v/>
      </c>
      <c r="B40" s="1" t="str">
        <f>IF(Result_table[[#This Row],[Umístění]]="","",Result_table[[#This Row],[Umístění]])</f>
        <v/>
      </c>
      <c r="C40" s="1" t="str">
        <f>IF(Result_table[[#This Row],[UCI ID]]="","",Result_table[[#This Row],[UCI ID]])</f>
        <v/>
      </c>
      <c r="D40" s="1" t="str">
        <f>IF(Result_table[[#This Row],[Příjmení]]="","",Result_table[[#This Row],[Příjmení]])</f>
        <v/>
      </c>
      <c r="E40" s="1" t="str">
        <f>IF(Result_table[[#This Row],[Jméno]]="","",Result_table[[#This Row],[Jméno]])</f>
        <v/>
      </c>
      <c r="F40" s="1" t="str">
        <f>IF(Result_table[[#This Row],[Země]]="","",Result_table[[#This Row],[Země]])</f>
        <v/>
      </c>
      <c r="G40" s="1" t="str">
        <f>IF(Result_table[[#This Row],[Oddíl]]="","",Result_table[[#This Row],[Oddíl]])</f>
        <v/>
      </c>
      <c r="H40" s="1" t="str">
        <f>IF(Result_table[[#This Row],[Pohlaví]]="","",Result_table[[#This Row],[Pohlaví]])</f>
        <v/>
      </c>
      <c r="I40" s="1" t="str">
        <f>IF(Result_table[[#This Row],[Výsledek]]="","",Result_table[[#This Row],[Výsledek]])</f>
        <v/>
      </c>
      <c r="J40" s="1" t="str">
        <f>IF(Result_table[[#This Row],[IRM]]="","",Result_table[[#This Row],[IRM]])</f>
        <v/>
      </c>
      <c r="K40" s="1" t="str">
        <f>IF(Result_table[[#This Row],[Řezení]]="","",Result_table[[#This Row],[Řezení]])</f>
        <v/>
      </c>
    </row>
    <row r="41" spans="1:11" x14ac:dyDescent="0.2">
      <c r="A41" s="1" t="str">
        <f>IF(Result_table[[#This Row],[Category]]="","",VLOOKUP(Result_table[[#This Row],[Category]],Číselníky!$A$2:$B$23,2,FALSE))</f>
        <v/>
      </c>
      <c r="B41" s="1" t="str">
        <f>IF(Result_table[[#This Row],[Umístění]]="","",Result_table[[#This Row],[Umístění]])</f>
        <v/>
      </c>
      <c r="C41" s="1" t="str">
        <f>IF(Result_table[[#This Row],[UCI ID]]="","",Result_table[[#This Row],[UCI ID]])</f>
        <v/>
      </c>
      <c r="D41" s="1" t="str">
        <f>IF(Result_table[[#This Row],[Příjmení]]="","",Result_table[[#This Row],[Příjmení]])</f>
        <v/>
      </c>
      <c r="E41" s="1" t="str">
        <f>IF(Result_table[[#This Row],[Jméno]]="","",Result_table[[#This Row],[Jméno]])</f>
        <v/>
      </c>
      <c r="F41" s="1" t="str">
        <f>IF(Result_table[[#This Row],[Země]]="","",Result_table[[#This Row],[Země]])</f>
        <v/>
      </c>
      <c r="G41" s="1" t="str">
        <f>IF(Result_table[[#This Row],[Oddíl]]="","",Result_table[[#This Row],[Oddíl]])</f>
        <v/>
      </c>
      <c r="H41" s="1" t="str">
        <f>IF(Result_table[[#This Row],[Pohlaví]]="","",Result_table[[#This Row],[Pohlaví]])</f>
        <v/>
      </c>
      <c r="I41" s="1" t="str">
        <f>IF(Result_table[[#This Row],[Výsledek]]="","",Result_table[[#This Row],[Výsledek]])</f>
        <v/>
      </c>
      <c r="J41" s="1" t="str">
        <f>IF(Result_table[[#This Row],[IRM]]="","",Result_table[[#This Row],[IRM]])</f>
        <v/>
      </c>
      <c r="K41" s="1" t="str">
        <f>IF(Result_table[[#This Row],[Řezení]]="","",Result_table[[#This Row],[Řezení]])</f>
        <v/>
      </c>
    </row>
    <row r="42" spans="1:11" x14ac:dyDescent="0.2">
      <c r="A42" s="1" t="str">
        <f>IF(Result_table[[#This Row],[Category]]="","",VLOOKUP(Result_table[[#This Row],[Category]],Číselníky!$A$2:$B$23,2,FALSE))</f>
        <v/>
      </c>
      <c r="B42" s="1" t="str">
        <f>IF(Result_table[[#This Row],[Umístění]]="","",Result_table[[#This Row],[Umístění]])</f>
        <v/>
      </c>
      <c r="C42" s="1" t="str">
        <f>IF(Result_table[[#This Row],[UCI ID]]="","",Result_table[[#This Row],[UCI ID]])</f>
        <v/>
      </c>
      <c r="D42" s="1" t="str">
        <f>IF(Result_table[[#This Row],[Příjmení]]="","",Result_table[[#This Row],[Příjmení]])</f>
        <v/>
      </c>
      <c r="E42" s="1" t="str">
        <f>IF(Result_table[[#This Row],[Jméno]]="","",Result_table[[#This Row],[Jméno]])</f>
        <v/>
      </c>
      <c r="F42" s="1" t="str">
        <f>IF(Result_table[[#This Row],[Země]]="","",Result_table[[#This Row],[Země]])</f>
        <v/>
      </c>
      <c r="G42" s="1" t="str">
        <f>IF(Result_table[[#This Row],[Oddíl]]="","",Result_table[[#This Row],[Oddíl]])</f>
        <v/>
      </c>
      <c r="H42" s="1" t="str">
        <f>IF(Result_table[[#This Row],[Pohlaví]]="","",Result_table[[#This Row],[Pohlaví]])</f>
        <v/>
      </c>
      <c r="I42" s="1" t="str">
        <f>IF(Result_table[[#This Row],[Výsledek]]="","",Result_table[[#This Row],[Výsledek]])</f>
        <v/>
      </c>
      <c r="J42" s="1" t="str">
        <f>IF(Result_table[[#This Row],[IRM]]="","",Result_table[[#This Row],[IRM]])</f>
        <v/>
      </c>
      <c r="K42" s="1" t="str">
        <f>IF(Result_table[[#This Row],[Řezení]]="","",Result_table[[#This Row],[Řezení]])</f>
        <v/>
      </c>
    </row>
    <row r="43" spans="1:11" x14ac:dyDescent="0.2">
      <c r="A43" s="1" t="str">
        <f>IF(Result_table[[#This Row],[Category]]="","",VLOOKUP(Result_table[[#This Row],[Category]],Číselníky!$A$2:$B$23,2,FALSE))</f>
        <v/>
      </c>
      <c r="B43" s="1" t="str">
        <f>IF(Result_table[[#This Row],[Umístění]]="","",Result_table[[#This Row],[Umístění]])</f>
        <v/>
      </c>
      <c r="C43" s="1" t="str">
        <f>IF(Result_table[[#This Row],[UCI ID]]="","",Result_table[[#This Row],[UCI ID]])</f>
        <v/>
      </c>
      <c r="D43" s="1" t="str">
        <f>IF(Result_table[[#This Row],[Příjmení]]="","",Result_table[[#This Row],[Příjmení]])</f>
        <v/>
      </c>
      <c r="E43" s="1" t="str">
        <f>IF(Result_table[[#This Row],[Jméno]]="","",Result_table[[#This Row],[Jméno]])</f>
        <v/>
      </c>
      <c r="F43" s="1" t="str">
        <f>IF(Result_table[[#This Row],[Země]]="","",Result_table[[#This Row],[Země]])</f>
        <v/>
      </c>
      <c r="G43" s="1" t="str">
        <f>IF(Result_table[[#This Row],[Oddíl]]="","",Result_table[[#This Row],[Oddíl]])</f>
        <v/>
      </c>
      <c r="H43" s="1" t="str">
        <f>IF(Result_table[[#This Row],[Pohlaví]]="","",Result_table[[#This Row],[Pohlaví]])</f>
        <v/>
      </c>
      <c r="I43" s="1" t="str">
        <f>IF(Result_table[[#This Row],[Výsledek]]="","",Result_table[[#This Row],[Výsledek]])</f>
        <v/>
      </c>
      <c r="J43" s="1" t="str">
        <f>IF(Result_table[[#This Row],[IRM]]="","",Result_table[[#This Row],[IRM]])</f>
        <v/>
      </c>
      <c r="K43" s="1" t="str">
        <f>IF(Result_table[[#This Row],[Řezení]]="","",Result_table[[#This Row],[Řezení]])</f>
        <v/>
      </c>
    </row>
    <row r="44" spans="1:11" x14ac:dyDescent="0.2">
      <c r="A44" s="1" t="str">
        <f>IF(Result_table[[#This Row],[Category]]="","",VLOOKUP(Result_table[[#This Row],[Category]],Číselníky!$A$2:$B$23,2,FALSE))</f>
        <v/>
      </c>
      <c r="B44" s="1" t="str">
        <f>IF(Result_table[[#This Row],[Umístění]]="","",Result_table[[#This Row],[Umístění]])</f>
        <v/>
      </c>
      <c r="C44" s="1" t="str">
        <f>IF(Result_table[[#This Row],[UCI ID]]="","",Result_table[[#This Row],[UCI ID]])</f>
        <v/>
      </c>
      <c r="D44" s="1" t="str">
        <f>IF(Result_table[[#This Row],[Příjmení]]="","",Result_table[[#This Row],[Příjmení]])</f>
        <v/>
      </c>
      <c r="E44" s="1" t="str">
        <f>IF(Result_table[[#This Row],[Jméno]]="","",Result_table[[#This Row],[Jméno]])</f>
        <v/>
      </c>
      <c r="F44" s="1" t="str">
        <f>IF(Result_table[[#This Row],[Země]]="","",Result_table[[#This Row],[Země]])</f>
        <v/>
      </c>
      <c r="G44" s="1" t="str">
        <f>IF(Result_table[[#This Row],[Oddíl]]="","",Result_table[[#This Row],[Oddíl]])</f>
        <v/>
      </c>
      <c r="H44" s="1" t="str">
        <f>IF(Result_table[[#This Row],[Pohlaví]]="","",Result_table[[#This Row],[Pohlaví]])</f>
        <v/>
      </c>
      <c r="I44" s="1" t="str">
        <f>IF(Result_table[[#This Row],[Výsledek]]="","",Result_table[[#This Row],[Výsledek]])</f>
        <v/>
      </c>
      <c r="J44" s="1" t="str">
        <f>IF(Result_table[[#This Row],[IRM]]="","",Result_table[[#This Row],[IRM]])</f>
        <v/>
      </c>
      <c r="K44" s="1" t="str">
        <f>IF(Result_table[[#This Row],[Řezení]]="","",Result_table[[#This Row],[Řezení]])</f>
        <v/>
      </c>
    </row>
    <row r="45" spans="1:11" x14ac:dyDescent="0.2">
      <c r="A45" s="1" t="str">
        <f>IF(Result_table[[#This Row],[Category]]="","",VLOOKUP(Result_table[[#This Row],[Category]],Číselníky!$A$2:$B$23,2,FALSE))</f>
        <v/>
      </c>
      <c r="B45" s="1" t="str">
        <f>IF(Result_table[[#This Row],[Umístění]]="","",Result_table[[#This Row],[Umístění]])</f>
        <v/>
      </c>
      <c r="C45" s="1" t="str">
        <f>IF(Result_table[[#This Row],[UCI ID]]="","",Result_table[[#This Row],[UCI ID]])</f>
        <v/>
      </c>
      <c r="D45" s="1" t="str">
        <f>IF(Result_table[[#This Row],[Příjmení]]="","",Result_table[[#This Row],[Příjmení]])</f>
        <v/>
      </c>
      <c r="E45" s="1" t="str">
        <f>IF(Result_table[[#This Row],[Jméno]]="","",Result_table[[#This Row],[Jméno]])</f>
        <v/>
      </c>
      <c r="F45" s="1" t="str">
        <f>IF(Result_table[[#This Row],[Země]]="","",Result_table[[#This Row],[Země]])</f>
        <v/>
      </c>
      <c r="G45" s="1" t="str">
        <f>IF(Result_table[[#This Row],[Oddíl]]="","",Result_table[[#This Row],[Oddíl]])</f>
        <v/>
      </c>
      <c r="H45" s="1" t="str">
        <f>IF(Result_table[[#This Row],[Pohlaví]]="","",Result_table[[#This Row],[Pohlaví]])</f>
        <v/>
      </c>
      <c r="I45" s="1" t="str">
        <f>IF(Result_table[[#This Row],[Výsledek]]="","",Result_table[[#This Row],[Výsledek]])</f>
        <v/>
      </c>
      <c r="J45" s="1" t="str">
        <f>IF(Result_table[[#This Row],[IRM]]="","",Result_table[[#This Row],[IRM]])</f>
        <v/>
      </c>
      <c r="K45" s="1" t="str">
        <f>IF(Result_table[[#This Row],[Řezení]]="","",Result_table[[#This Row],[Řezení]])</f>
        <v/>
      </c>
    </row>
    <row r="46" spans="1:11" x14ac:dyDescent="0.2">
      <c r="A46" s="1" t="str">
        <f>IF(Result_table[[#This Row],[Category]]="","",VLOOKUP(Result_table[[#This Row],[Category]],Číselníky!$A$2:$B$23,2,FALSE))</f>
        <v/>
      </c>
      <c r="B46" s="1" t="str">
        <f>IF(Result_table[[#This Row],[Umístění]]="","",Result_table[[#This Row],[Umístění]])</f>
        <v/>
      </c>
      <c r="C46" s="1" t="str">
        <f>IF(Result_table[[#This Row],[UCI ID]]="","",Result_table[[#This Row],[UCI ID]])</f>
        <v/>
      </c>
      <c r="D46" s="1" t="str">
        <f>IF(Result_table[[#This Row],[Příjmení]]="","",Result_table[[#This Row],[Příjmení]])</f>
        <v/>
      </c>
      <c r="E46" s="1" t="str">
        <f>IF(Result_table[[#This Row],[Jméno]]="","",Result_table[[#This Row],[Jméno]])</f>
        <v/>
      </c>
      <c r="F46" s="1" t="str">
        <f>IF(Result_table[[#This Row],[Země]]="","",Result_table[[#This Row],[Země]])</f>
        <v/>
      </c>
      <c r="G46" s="1" t="str">
        <f>IF(Result_table[[#This Row],[Oddíl]]="","",Result_table[[#This Row],[Oddíl]])</f>
        <v/>
      </c>
      <c r="H46" s="1" t="str">
        <f>IF(Result_table[[#This Row],[Pohlaví]]="","",Result_table[[#This Row],[Pohlaví]])</f>
        <v/>
      </c>
      <c r="I46" s="1" t="str">
        <f>IF(Result_table[[#This Row],[Výsledek]]="","",Result_table[[#This Row],[Výsledek]])</f>
        <v/>
      </c>
      <c r="J46" s="1" t="str">
        <f>IF(Result_table[[#This Row],[IRM]]="","",Result_table[[#This Row],[IRM]])</f>
        <v/>
      </c>
      <c r="K46" s="1" t="str">
        <f>IF(Result_table[[#This Row],[Řezení]]="","",Result_table[[#This Row],[Řezení]])</f>
        <v/>
      </c>
    </row>
    <row r="47" spans="1:11" x14ac:dyDescent="0.2">
      <c r="A47" s="1" t="str">
        <f>IF(Result_table[[#This Row],[Category]]="","",VLOOKUP(Result_table[[#This Row],[Category]],Číselníky!$A$2:$B$23,2,FALSE))</f>
        <v/>
      </c>
      <c r="B47" s="1" t="str">
        <f>IF(Result_table[[#This Row],[Umístění]]="","",Result_table[[#This Row],[Umístění]])</f>
        <v/>
      </c>
      <c r="C47" s="1" t="str">
        <f>IF(Result_table[[#This Row],[UCI ID]]="","",Result_table[[#This Row],[UCI ID]])</f>
        <v/>
      </c>
      <c r="D47" s="1" t="str">
        <f>IF(Result_table[[#This Row],[Příjmení]]="","",Result_table[[#This Row],[Příjmení]])</f>
        <v/>
      </c>
      <c r="E47" s="1" t="str">
        <f>IF(Result_table[[#This Row],[Jméno]]="","",Result_table[[#This Row],[Jméno]])</f>
        <v/>
      </c>
      <c r="F47" s="1" t="str">
        <f>IF(Result_table[[#This Row],[Země]]="","",Result_table[[#This Row],[Země]])</f>
        <v/>
      </c>
      <c r="G47" s="1" t="str">
        <f>IF(Result_table[[#This Row],[Oddíl]]="","",Result_table[[#This Row],[Oddíl]])</f>
        <v/>
      </c>
      <c r="H47" s="1" t="str">
        <f>IF(Result_table[[#This Row],[Pohlaví]]="","",Result_table[[#This Row],[Pohlaví]])</f>
        <v/>
      </c>
      <c r="I47" s="1" t="str">
        <f>IF(Result_table[[#This Row],[Výsledek]]="","",Result_table[[#This Row],[Výsledek]])</f>
        <v/>
      </c>
      <c r="J47" s="1" t="str">
        <f>IF(Result_table[[#This Row],[IRM]]="","",Result_table[[#This Row],[IRM]])</f>
        <v/>
      </c>
      <c r="K47" s="1" t="str">
        <f>IF(Result_table[[#This Row],[Řezení]]="","",Result_table[[#This Row],[Řezení]])</f>
        <v/>
      </c>
    </row>
    <row r="48" spans="1:11" x14ac:dyDescent="0.2">
      <c r="A48" s="1" t="str">
        <f>IF(Result_table[[#This Row],[Category]]="","",VLOOKUP(Result_table[[#This Row],[Category]],Číselníky!$A$2:$B$23,2,FALSE))</f>
        <v/>
      </c>
      <c r="B48" s="1" t="str">
        <f>IF(Result_table[[#This Row],[Umístění]]="","",Result_table[[#This Row],[Umístění]])</f>
        <v/>
      </c>
      <c r="C48" s="1" t="str">
        <f>IF(Result_table[[#This Row],[UCI ID]]="","",Result_table[[#This Row],[UCI ID]])</f>
        <v/>
      </c>
      <c r="D48" s="1" t="str">
        <f>IF(Result_table[[#This Row],[Příjmení]]="","",Result_table[[#This Row],[Příjmení]])</f>
        <v/>
      </c>
      <c r="E48" s="1" t="str">
        <f>IF(Result_table[[#This Row],[Jméno]]="","",Result_table[[#This Row],[Jméno]])</f>
        <v/>
      </c>
      <c r="F48" s="1" t="str">
        <f>IF(Result_table[[#This Row],[Země]]="","",Result_table[[#This Row],[Země]])</f>
        <v/>
      </c>
      <c r="G48" s="1" t="str">
        <f>IF(Result_table[[#This Row],[Oddíl]]="","",Result_table[[#This Row],[Oddíl]])</f>
        <v/>
      </c>
      <c r="H48" s="1" t="str">
        <f>IF(Result_table[[#This Row],[Pohlaví]]="","",Result_table[[#This Row],[Pohlaví]])</f>
        <v/>
      </c>
      <c r="I48" s="1" t="str">
        <f>IF(Result_table[[#This Row],[Výsledek]]="","",Result_table[[#This Row],[Výsledek]])</f>
        <v/>
      </c>
      <c r="J48" s="1" t="str">
        <f>IF(Result_table[[#This Row],[IRM]]="","",Result_table[[#This Row],[IRM]])</f>
        <v/>
      </c>
      <c r="K48" s="1" t="str">
        <f>IF(Result_table[[#This Row],[Řezení]]="","",Result_table[[#This Row],[Řezení]])</f>
        <v/>
      </c>
    </row>
    <row r="49" spans="1:11" x14ac:dyDescent="0.2">
      <c r="A49" s="1" t="str">
        <f>IF(Result_table[[#This Row],[Category]]="","",VLOOKUP(Result_table[[#This Row],[Category]],Číselníky!$A$2:$B$23,2,FALSE))</f>
        <v/>
      </c>
      <c r="B49" s="1" t="str">
        <f>IF(Result_table[[#This Row],[Umístění]]="","",Result_table[[#This Row],[Umístění]])</f>
        <v/>
      </c>
      <c r="C49" s="1" t="str">
        <f>IF(Result_table[[#This Row],[UCI ID]]="","",Result_table[[#This Row],[UCI ID]])</f>
        <v/>
      </c>
      <c r="D49" s="1" t="str">
        <f>IF(Result_table[[#This Row],[Příjmení]]="","",Result_table[[#This Row],[Příjmení]])</f>
        <v/>
      </c>
      <c r="E49" s="1" t="str">
        <f>IF(Result_table[[#This Row],[Jméno]]="","",Result_table[[#This Row],[Jméno]])</f>
        <v/>
      </c>
      <c r="F49" s="1" t="str">
        <f>IF(Result_table[[#This Row],[Země]]="","",Result_table[[#This Row],[Země]])</f>
        <v/>
      </c>
      <c r="G49" s="1" t="str">
        <f>IF(Result_table[[#This Row],[Oddíl]]="","",Result_table[[#This Row],[Oddíl]])</f>
        <v/>
      </c>
      <c r="H49" s="1" t="str">
        <f>IF(Result_table[[#This Row],[Pohlaví]]="","",Result_table[[#This Row],[Pohlaví]])</f>
        <v/>
      </c>
      <c r="I49" s="1" t="str">
        <f>IF(Result_table[[#This Row],[Výsledek]]="","",Result_table[[#This Row],[Výsledek]])</f>
        <v/>
      </c>
      <c r="J49" s="1" t="str">
        <f>IF(Result_table[[#This Row],[IRM]]="","",Result_table[[#This Row],[IRM]])</f>
        <v/>
      </c>
      <c r="K49" s="1" t="str">
        <f>IF(Result_table[[#This Row],[Řezení]]="","",Result_table[[#This Row],[Řezení]])</f>
        <v/>
      </c>
    </row>
    <row r="50" spans="1:11" x14ac:dyDescent="0.2">
      <c r="A50" s="1" t="str">
        <f>IF(Result_table[[#This Row],[Category]]="","",VLOOKUP(Result_table[[#This Row],[Category]],Číselníky!$A$2:$B$23,2,FALSE))</f>
        <v/>
      </c>
      <c r="B50" s="1" t="str">
        <f>IF(Result_table[[#This Row],[Umístění]]="","",Result_table[[#This Row],[Umístění]])</f>
        <v/>
      </c>
      <c r="C50" s="1" t="str">
        <f>IF(Result_table[[#This Row],[UCI ID]]="","",Result_table[[#This Row],[UCI ID]])</f>
        <v/>
      </c>
      <c r="D50" s="1" t="str">
        <f>IF(Result_table[[#This Row],[Příjmení]]="","",Result_table[[#This Row],[Příjmení]])</f>
        <v/>
      </c>
      <c r="E50" s="1" t="str">
        <f>IF(Result_table[[#This Row],[Jméno]]="","",Result_table[[#This Row],[Jméno]])</f>
        <v/>
      </c>
      <c r="F50" s="1" t="str">
        <f>IF(Result_table[[#This Row],[Země]]="","",Result_table[[#This Row],[Země]])</f>
        <v/>
      </c>
      <c r="G50" s="1" t="str">
        <f>IF(Result_table[[#This Row],[Oddíl]]="","",Result_table[[#This Row],[Oddíl]])</f>
        <v/>
      </c>
      <c r="H50" s="1" t="str">
        <f>IF(Result_table[[#This Row],[Pohlaví]]="","",Result_table[[#This Row],[Pohlaví]])</f>
        <v/>
      </c>
      <c r="I50" s="1" t="str">
        <f>IF(Result_table[[#This Row],[Výsledek]]="","",Result_table[[#This Row],[Výsledek]])</f>
        <v/>
      </c>
      <c r="J50" s="1" t="str">
        <f>IF(Result_table[[#This Row],[IRM]]="","",Result_table[[#This Row],[IRM]])</f>
        <v/>
      </c>
      <c r="K50" s="1" t="str">
        <f>IF(Result_table[[#This Row],[Řezení]]="","",Result_table[[#This Row],[Řezení]])</f>
        <v/>
      </c>
    </row>
    <row r="51" spans="1:11" x14ac:dyDescent="0.2">
      <c r="A51" s="1" t="str">
        <f>IF(Result_table[[#This Row],[Category]]="","",VLOOKUP(Result_table[[#This Row],[Category]],Číselníky!$A$2:$B$23,2,FALSE))</f>
        <v/>
      </c>
      <c r="B51" s="1" t="str">
        <f>IF(Result_table[[#This Row],[Umístění]]="","",Result_table[[#This Row],[Umístění]])</f>
        <v/>
      </c>
      <c r="C51" s="1" t="str">
        <f>IF(Result_table[[#This Row],[UCI ID]]="","",Result_table[[#This Row],[UCI ID]])</f>
        <v/>
      </c>
      <c r="D51" s="1" t="str">
        <f>IF(Result_table[[#This Row],[Příjmení]]="","",Result_table[[#This Row],[Příjmení]])</f>
        <v/>
      </c>
      <c r="E51" s="1" t="str">
        <f>IF(Result_table[[#This Row],[Jméno]]="","",Result_table[[#This Row],[Jméno]])</f>
        <v/>
      </c>
      <c r="F51" s="1" t="str">
        <f>IF(Result_table[[#This Row],[Země]]="","",Result_table[[#This Row],[Země]])</f>
        <v/>
      </c>
      <c r="G51" s="1" t="str">
        <f>IF(Result_table[[#This Row],[Oddíl]]="","",Result_table[[#This Row],[Oddíl]])</f>
        <v/>
      </c>
      <c r="H51" s="1" t="str">
        <f>IF(Result_table[[#This Row],[Pohlaví]]="","",Result_table[[#This Row],[Pohlaví]])</f>
        <v/>
      </c>
      <c r="I51" s="1" t="str">
        <f>IF(Result_table[[#This Row],[Výsledek]]="","",Result_table[[#This Row],[Výsledek]])</f>
        <v/>
      </c>
      <c r="J51" s="1" t="str">
        <f>IF(Result_table[[#This Row],[IRM]]="","",Result_table[[#This Row],[IRM]])</f>
        <v/>
      </c>
      <c r="K51" s="1" t="str">
        <f>IF(Result_table[[#This Row],[Řezení]]="","",Result_table[[#This Row],[Řezení]])</f>
        <v/>
      </c>
    </row>
    <row r="52" spans="1:11" x14ac:dyDescent="0.2">
      <c r="A52" s="1" t="str">
        <f>IF(Result_table[[#This Row],[Category]]="","",VLOOKUP(Result_table[[#This Row],[Category]],Číselníky!$A$2:$B$23,2,FALSE))</f>
        <v/>
      </c>
      <c r="B52" s="1" t="str">
        <f>IF(Result_table[[#This Row],[Umístění]]="","",Result_table[[#This Row],[Umístění]])</f>
        <v/>
      </c>
      <c r="C52" s="1" t="str">
        <f>IF(Result_table[[#This Row],[UCI ID]]="","",Result_table[[#This Row],[UCI ID]])</f>
        <v/>
      </c>
      <c r="D52" s="1" t="str">
        <f>IF(Result_table[[#This Row],[Příjmení]]="","",Result_table[[#This Row],[Příjmení]])</f>
        <v/>
      </c>
      <c r="E52" s="1" t="str">
        <f>IF(Result_table[[#This Row],[Jméno]]="","",Result_table[[#This Row],[Jméno]])</f>
        <v/>
      </c>
      <c r="F52" s="1" t="str">
        <f>IF(Result_table[[#This Row],[Země]]="","",Result_table[[#This Row],[Země]])</f>
        <v/>
      </c>
      <c r="G52" s="1" t="str">
        <f>IF(Result_table[[#This Row],[Oddíl]]="","",Result_table[[#This Row],[Oddíl]])</f>
        <v/>
      </c>
      <c r="H52" s="1" t="str">
        <f>IF(Result_table[[#This Row],[Pohlaví]]="","",Result_table[[#This Row],[Pohlaví]])</f>
        <v/>
      </c>
      <c r="I52" s="1" t="str">
        <f>IF(Result_table[[#This Row],[Výsledek]]="","",Result_table[[#This Row],[Výsledek]])</f>
        <v/>
      </c>
      <c r="J52" s="1" t="str">
        <f>IF(Result_table[[#This Row],[IRM]]="","",Result_table[[#This Row],[IRM]])</f>
        <v/>
      </c>
      <c r="K52" s="1" t="str">
        <f>IF(Result_table[[#This Row],[Řezení]]="","",Result_table[[#This Row],[Řezení]])</f>
        <v/>
      </c>
    </row>
    <row r="53" spans="1:11" x14ac:dyDescent="0.2">
      <c r="A53" s="1" t="str">
        <f>IF(Result_table[[#This Row],[Category]]="","",VLOOKUP(Result_table[[#This Row],[Category]],Číselníky!$A$2:$B$23,2,FALSE))</f>
        <v/>
      </c>
      <c r="B53" s="1" t="str">
        <f>IF(Result_table[[#This Row],[Umístění]]="","",Result_table[[#This Row],[Umístění]])</f>
        <v/>
      </c>
      <c r="C53" s="1" t="str">
        <f>IF(Result_table[[#This Row],[UCI ID]]="","",Result_table[[#This Row],[UCI ID]])</f>
        <v/>
      </c>
      <c r="D53" s="1" t="str">
        <f>IF(Result_table[[#This Row],[Příjmení]]="","",Result_table[[#This Row],[Příjmení]])</f>
        <v/>
      </c>
      <c r="E53" s="1" t="str">
        <f>IF(Result_table[[#This Row],[Jméno]]="","",Result_table[[#This Row],[Jméno]])</f>
        <v/>
      </c>
      <c r="F53" s="1" t="str">
        <f>IF(Result_table[[#This Row],[Země]]="","",Result_table[[#This Row],[Země]])</f>
        <v/>
      </c>
      <c r="G53" s="1" t="str">
        <f>IF(Result_table[[#This Row],[Oddíl]]="","",Result_table[[#This Row],[Oddíl]])</f>
        <v/>
      </c>
      <c r="H53" s="1" t="str">
        <f>IF(Result_table[[#This Row],[Pohlaví]]="","",Result_table[[#This Row],[Pohlaví]])</f>
        <v/>
      </c>
      <c r="I53" s="1" t="str">
        <f>IF(Result_table[[#This Row],[Výsledek]]="","",Result_table[[#This Row],[Výsledek]])</f>
        <v/>
      </c>
      <c r="J53" s="1" t="str">
        <f>IF(Result_table[[#This Row],[IRM]]="","",Result_table[[#This Row],[IRM]])</f>
        <v/>
      </c>
      <c r="K53" s="1" t="str">
        <f>IF(Result_table[[#This Row],[Řezení]]="","",Result_table[[#This Row],[Řezení]])</f>
        <v/>
      </c>
    </row>
    <row r="54" spans="1:11" x14ac:dyDescent="0.2">
      <c r="A54" s="1" t="e">
        <f>IF(Result_table[[#This Row],[Category]]="","",VLOOKUP(Result_table[[#This Row],[Category]],Číselníky!$A$2:$B$23,2,FALSE))</f>
        <v>#VALUE!</v>
      </c>
      <c r="B54" s="1" t="e">
        <f>IF(Result_table[[#This Row],[Umístění]]="","",Result_table[[#This Row],[Umístění]])</f>
        <v>#VALUE!</v>
      </c>
      <c r="C54" s="1" t="e">
        <f>IF(Result_table[[#This Row],[UCI ID]]="","",Result_table[[#This Row],[UCI ID]])</f>
        <v>#VALUE!</v>
      </c>
      <c r="D54" s="1" t="e">
        <f>IF(Result_table[[#This Row],[Příjmení]]="","",Result_table[[#This Row],[Příjmení]])</f>
        <v>#VALUE!</v>
      </c>
      <c r="E54" s="1" t="e">
        <f>IF(Result_table[[#This Row],[Jméno]]="","",Result_table[[#This Row],[Jméno]])</f>
        <v>#VALUE!</v>
      </c>
      <c r="F54" s="1" t="e">
        <f>IF(Result_table[[#This Row],[Země]]="","",Result_table[[#This Row],[Země]])</f>
        <v>#VALUE!</v>
      </c>
      <c r="G54" s="1" t="e">
        <f>IF(Result_table[[#This Row],[Oddíl]]="","",Result_table[[#This Row],[Oddíl]])</f>
        <v>#VALUE!</v>
      </c>
      <c r="H54" s="1" t="e">
        <f>IF(Result_table[[#This Row],[Pohlaví]]="","",Result_table[[#This Row],[Pohlaví]])</f>
        <v>#VALUE!</v>
      </c>
      <c r="I54" s="1" t="e">
        <f>IF(Result_table[[#This Row],[Výsledek]]="","",Result_table[[#This Row],[Výsledek]])</f>
        <v>#VALUE!</v>
      </c>
      <c r="J54" s="1" t="e">
        <f>IF(Result_table[[#This Row],[IRM]]="","",Result_table[[#This Row],[IRM]])</f>
        <v>#VALUE!</v>
      </c>
      <c r="K54" s="1" t="e">
        <f>IF(Result_table[[#This Row],[Řezení]]="","",Result_table[[#This Row],[Řezení]])</f>
        <v>#VALUE!</v>
      </c>
    </row>
    <row r="55" spans="1:11" x14ac:dyDescent="0.2">
      <c r="A55" s="1" t="e">
        <f>IF(Result_table[[#This Row],[Category]]="","",VLOOKUP(Result_table[[#This Row],[Category]],Číselníky!$A$2:$B$23,2,FALSE))</f>
        <v>#VALUE!</v>
      </c>
      <c r="B55" s="1" t="e">
        <f>IF(Result_table[[#This Row],[Umístění]]="","",Result_table[[#This Row],[Umístění]])</f>
        <v>#VALUE!</v>
      </c>
      <c r="C55" s="1" t="e">
        <f>IF(Result_table[[#This Row],[UCI ID]]="","",Result_table[[#This Row],[UCI ID]])</f>
        <v>#VALUE!</v>
      </c>
      <c r="D55" s="1" t="e">
        <f>IF(Result_table[[#This Row],[Příjmení]]="","",Result_table[[#This Row],[Příjmení]])</f>
        <v>#VALUE!</v>
      </c>
      <c r="E55" s="1" t="e">
        <f>IF(Result_table[[#This Row],[Jméno]]="","",Result_table[[#This Row],[Jméno]])</f>
        <v>#VALUE!</v>
      </c>
      <c r="F55" s="1" t="e">
        <f>IF(Result_table[[#This Row],[Země]]="","",Result_table[[#This Row],[Země]])</f>
        <v>#VALUE!</v>
      </c>
      <c r="G55" s="1" t="e">
        <f>IF(Result_table[[#This Row],[Oddíl]]="","",Result_table[[#This Row],[Oddíl]])</f>
        <v>#VALUE!</v>
      </c>
      <c r="H55" s="1" t="e">
        <f>IF(Result_table[[#This Row],[Pohlaví]]="","",Result_table[[#This Row],[Pohlaví]])</f>
        <v>#VALUE!</v>
      </c>
      <c r="I55" s="1" t="e">
        <f>IF(Result_table[[#This Row],[Výsledek]]="","",Result_table[[#This Row],[Výsledek]])</f>
        <v>#VALUE!</v>
      </c>
      <c r="J55" s="1" t="e">
        <f>IF(Result_table[[#This Row],[IRM]]="","",Result_table[[#This Row],[IRM]])</f>
        <v>#VALUE!</v>
      </c>
      <c r="K55" s="1" t="e">
        <f>IF(Result_table[[#This Row],[Řezení]]="","",Result_table[[#This Row],[Řezení]])</f>
        <v>#VALUE!</v>
      </c>
    </row>
  </sheetData>
  <dataValidations count="1">
    <dataValidation allowBlank="1" showInputMessage="1" showErrorMessage="1" errorTitle="Invalid IRM" error="Please select the IRM in the dropdown list" sqref="J1" xr:uid="{ADFBFBB9-AD3A-9344-A38F-8C103608B240}"/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163D1-BD22-DE4C-96DB-C0E1ED8BB436}">
  <sheetPr codeName="Sheet4"/>
  <dimension ref="A1:N40"/>
  <sheetViews>
    <sheetView workbookViewId="0">
      <selection activeCell="A5" sqref="A5:B17"/>
    </sheetView>
  </sheetViews>
  <sheetFormatPr baseColWidth="10" defaultRowHeight="15" x14ac:dyDescent="0.2"/>
  <cols>
    <col min="1" max="1" width="22.33203125" bestFit="1" customWidth="1"/>
    <col min="2" max="2" width="15.33203125" customWidth="1"/>
  </cols>
  <sheetData>
    <row r="1" spans="1:14" x14ac:dyDescent="0.2">
      <c r="A1" s="19" t="s">
        <v>36</v>
      </c>
      <c r="B1" s="19" t="s">
        <v>37</v>
      </c>
      <c r="C1" t="s">
        <v>55</v>
      </c>
    </row>
    <row r="2" spans="1:14" x14ac:dyDescent="0.2">
      <c r="A2" s="19" t="s">
        <v>39</v>
      </c>
      <c r="B2" s="20" t="s">
        <v>40</v>
      </c>
      <c r="C2" t="s">
        <v>56</v>
      </c>
    </row>
    <row r="3" spans="1:14" x14ac:dyDescent="0.2">
      <c r="A3" s="19" t="s">
        <v>41</v>
      </c>
      <c r="B3" s="20" t="s">
        <v>48</v>
      </c>
    </row>
    <row r="4" spans="1:14" x14ac:dyDescent="0.2">
      <c r="A4" s="19" t="s">
        <v>42</v>
      </c>
      <c r="B4" s="20" t="s">
        <v>47</v>
      </c>
    </row>
    <row r="5" spans="1:14" x14ac:dyDescent="0.2">
      <c r="A5" s="19" t="s">
        <v>53</v>
      </c>
      <c r="B5" s="20" t="s">
        <v>54</v>
      </c>
    </row>
    <row r="6" spans="1:14" x14ac:dyDescent="0.2">
      <c r="A6" s="19" t="s">
        <v>51</v>
      </c>
      <c r="B6" s="20" t="s">
        <v>52</v>
      </c>
    </row>
    <row r="7" spans="1:14" x14ac:dyDescent="0.2">
      <c r="A7" s="19" t="s">
        <v>58</v>
      </c>
      <c r="B7" s="20" t="s">
        <v>59</v>
      </c>
    </row>
    <row r="8" spans="1:14" x14ac:dyDescent="0.2">
      <c r="A8" s="19" t="s">
        <v>45</v>
      </c>
      <c r="B8" s="20" t="s">
        <v>46</v>
      </c>
    </row>
    <row r="9" spans="1:14" x14ac:dyDescent="0.2">
      <c r="A9" s="19" t="s">
        <v>43</v>
      </c>
      <c r="B9" s="20" t="s">
        <v>44</v>
      </c>
    </row>
    <row r="10" spans="1:14" x14ac:dyDescent="0.2">
      <c r="A10" s="19" t="s">
        <v>49</v>
      </c>
      <c r="B10" s="20" t="s">
        <v>50</v>
      </c>
    </row>
    <row r="11" spans="1:14" ht="18" x14ac:dyDescent="0.2">
      <c r="A11" s="19" t="s">
        <v>61</v>
      </c>
      <c r="B11" s="20" t="s">
        <v>62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4" ht="18" x14ac:dyDescent="0.2">
      <c r="A12" s="19" t="s">
        <v>63</v>
      </c>
      <c r="B12" s="20" t="s">
        <v>64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ht="18" x14ac:dyDescent="0.2">
      <c r="A13" s="19" t="s">
        <v>65</v>
      </c>
      <c r="B13" s="20" t="s">
        <v>66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ht="18" x14ac:dyDescent="0.2">
      <c r="A14" s="19" t="s">
        <v>67</v>
      </c>
      <c r="B14" s="20" t="s">
        <v>68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ht="18" x14ac:dyDescent="0.2">
      <c r="A15" s="19" t="s">
        <v>69</v>
      </c>
      <c r="B15" s="20" t="s">
        <v>70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ht="18" x14ac:dyDescent="0.2">
      <c r="A16" s="19" t="s">
        <v>71</v>
      </c>
      <c r="B16" s="20" t="s">
        <v>72</v>
      </c>
      <c r="D16" s="22"/>
      <c r="E16" s="22"/>
      <c r="F16" s="22"/>
      <c r="G16" s="22"/>
      <c r="H16" s="22"/>
    </row>
    <row r="17" spans="1:2" x14ac:dyDescent="0.2">
      <c r="A17" s="19"/>
      <c r="B17" s="20"/>
    </row>
    <row r="18" spans="1:2" x14ac:dyDescent="0.2">
      <c r="A18" s="19"/>
      <c r="B18" s="20"/>
    </row>
    <row r="19" spans="1:2" x14ac:dyDescent="0.2">
      <c r="A19" s="19"/>
      <c r="B19" s="20"/>
    </row>
    <row r="20" spans="1:2" x14ac:dyDescent="0.2">
      <c r="A20" s="19"/>
      <c r="B20" s="20"/>
    </row>
    <row r="21" spans="1:2" x14ac:dyDescent="0.2">
      <c r="A21" s="19"/>
      <c r="B21" s="20"/>
    </row>
    <row r="22" spans="1:2" x14ac:dyDescent="0.2">
      <c r="A22" s="19"/>
      <c r="B22" s="20"/>
    </row>
    <row r="23" spans="1:2" x14ac:dyDescent="0.2">
      <c r="A23" s="19"/>
      <c r="B23" s="20"/>
    </row>
    <row r="24" spans="1:2" x14ac:dyDescent="0.2">
      <c r="A24" s="19"/>
      <c r="B24" s="20"/>
    </row>
    <row r="25" spans="1:2" x14ac:dyDescent="0.2">
      <c r="A25" s="19"/>
      <c r="B25" s="20"/>
    </row>
    <row r="26" spans="1:2" x14ac:dyDescent="0.2">
      <c r="A26" s="19"/>
      <c r="B26" s="20"/>
    </row>
    <row r="27" spans="1:2" x14ac:dyDescent="0.2">
      <c r="A27" s="19"/>
      <c r="B27" s="20"/>
    </row>
    <row r="28" spans="1:2" x14ac:dyDescent="0.2">
      <c r="A28" s="19"/>
      <c r="B28" s="20"/>
    </row>
    <row r="29" spans="1:2" x14ac:dyDescent="0.2">
      <c r="A29" s="19"/>
      <c r="B29" s="20"/>
    </row>
    <row r="30" spans="1:2" x14ac:dyDescent="0.2">
      <c r="A30" s="19"/>
      <c r="B30" s="20"/>
    </row>
    <row r="31" spans="1:2" x14ac:dyDescent="0.2">
      <c r="A31" s="19"/>
      <c r="B31" s="20"/>
    </row>
    <row r="32" spans="1:2" x14ac:dyDescent="0.2">
      <c r="A32" s="19"/>
      <c r="B32" s="20"/>
    </row>
    <row r="33" spans="1:2" x14ac:dyDescent="0.2">
      <c r="A33" s="19"/>
      <c r="B33" s="20"/>
    </row>
    <row r="34" spans="1:2" x14ac:dyDescent="0.2">
      <c r="A34" s="19"/>
      <c r="B34" s="20"/>
    </row>
    <row r="35" spans="1:2" x14ac:dyDescent="0.2">
      <c r="A35" s="19"/>
      <c r="B35" s="20"/>
    </row>
    <row r="36" spans="1:2" x14ac:dyDescent="0.2">
      <c r="A36" s="19"/>
      <c r="B36" s="20"/>
    </row>
    <row r="37" spans="1:2" x14ac:dyDescent="0.2">
      <c r="A37" s="19"/>
      <c r="B37" s="20"/>
    </row>
    <row r="38" spans="1:2" x14ac:dyDescent="0.2">
      <c r="A38" s="19"/>
      <c r="B38" s="20"/>
    </row>
    <row r="39" spans="1:2" x14ac:dyDescent="0.2">
      <c r="A39" s="19"/>
      <c r="B39" s="20"/>
    </row>
    <row r="40" spans="1:2" x14ac:dyDescent="0.2">
      <c r="A40" s="19"/>
      <c r="B40" s="20"/>
    </row>
  </sheetData>
  <sheetProtection algorithmName="SHA-512" hashValue="2q54FyVqb/ToCNc1c1Xt3SvNz7fmnPjNbzl6IWaJ44BsMz2Hmc+5w19sCOp1qMD9QegJMmDgBCZjoKeJh8IQng==" saltValue="GaNUznAzGJt6l1fVsyQohA==" spinCount="100000" sheet="1" objects="1" scenarios="1" selectLockedCells="1" selectUnlockedCells="1"/>
  <sortState xmlns:xlrd2="http://schemas.microsoft.com/office/spreadsheetml/2017/richdata2" ref="A2:B10">
    <sortCondition ref="A2:A10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81350322631540880AE5694D56D164" ma:contentTypeVersion="20" ma:contentTypeDescription="Create a new document." ma:contentTypeScope="" ma:versionID="f4b3f309cc279fc96613130e92d29e8d">
  <xsd:schema xmlns:xsd="http://www.w3.org/2001/XMLSchema" xmlns:p="http://schemas.microsoft.com/office/2006/metadata/properties" xmlns:ns1="http://schemas.microsoft.com/sharepoint/v3" xmlns:ns2="42a07e99-feb7-443b-adac-b75a894b62f3" xmlns:ns3="69e3198f-8942-4033-84fc-f8d73b1b0217" xmlns:ns4="b6dd60d1-d81d-42ff-9c7e-101cfc912299" targetNamespace="http://schemas.microsoft.com/office/2006/metadata/properties" ma:root="true" ma:fieldsID="c806b0bc6fabff616e7e9d0d84c0a791" ns1:_="" ns2:_="" ns3:_="" ns4:_="">
    <xsd:import namespace="http://schemas.microsoft.com/sharepoint/v3"/>
    <xsd:import namespace="42a07e99-feb7-443b-adac-b75a894b62f3"/>
    <xsd:import namespace="69e3198f-8942-4033-84fc-f8d73b1b0217"/>
    <xsd:import namespace="b6dd60d1-d81d-42ff-9c7e-101cfc912299"/>
    <xsd:element name="properties">
      <xsd:complexType>
        <xsd:sequence>
          <xsd:element name="documentManagement">
            <xsd:complexType>
              <xsd:all>
                <xsd:element ref="ns2:Site_x0020_Language" minOccurs="0"/>
                <xsd:element ref="ns3:Group" minOccurs="0"/>
                <xsd:element ref="ns2:UCI_x0020_Group" minOccurs="0"/>
                <xsd:element ref="ns3:Description0" minOccurs="0"/>
                <xsd:element ref="ns3:Archives" minOccurs="0"/>
                <xsd:element ref="ns1:AssignedTo" minOccurs="0"/>
                <xsd:element ref="ns4:Activ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AssignedTo" ma:index="13" nillable="true" ma:displayName="Assigned To" ma:list="UserInfo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dms="http://schemas.microsoft.com/office/2006/documentManagement/types" targetNamespace="42a07e99-feb7-443b-adac-b75a894b62f3" elementFormDefault="qualified">
    <xsd:import namespace="http://schemas.microsoft.com/office/2006/documentManagement/types"/>
    <xsd:element name="Site_x0020_Language" ma:index="1" nillable="true" ma:displayName="Site Language" ma:default="English" ma:internalName="Site_x0020_Languag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nglish"/>
                    <xsd:enumeration value="Français"/>
                  </xsd:restriction>
                </xsd:simpleType>
              </xsd:element>
            </xsd:sequence>
          </xsd:extension>
        </xsd:complexContent>
      </xsd:complexType>
    </xsd:element>
    <xsd:element name="UCI_x0020_Group" ma:index="3" nillable="true" ma:displayName="Project" ma:format="Dropdown" ma:internalName="UCI_x0020_Group">
      <xsd:simpleType>
        <xsd:union memberTypes="dms:Text">
          <xsd:simpleType>
            <xsd:restriction base="dms:Choice">
              <xsd:enumeration value="General / Géneral"/>
              <xsd:enumeration value="National Championships"/>
              <xsd:enumeration value="Results And Rankings"/>
            </xsd:restriction>
          </xsd:simpleType>
        </xsd:union>
      </xsd:simpleType>
    </xsd:element>
  </xsd:schema>
  <xsd:schema xmlns:xsd="http://www.w3.org/2001/XMLSchema" xmlns:dms="http://schemas.microsoft.com/office/2006/documentManagement/types" targetNamespace="69e3198f-8942-4033-84fc-f8d73b1b0217" elementFormDefault="qualified">
    <xsd:import namespace="http://schemas.microsoft.com/office/2006/documentManagement/types"/>
    <xsd:element name="Group" ma:index="2" nillable="true" ma:displayName="Category" ma:default="General / Géneral" ma:format="Dropdown" ma:internalName="Group">
      <xsd:simpleType>
        <xsd:union memberTypes="dms:Text">
          <xsd:simpleType>
            <xsd:restriction base="dms:Choice">
              <xsd:enumeration value="General / Géneral"/>
              <xsd:enumeration value="News - Nouvelles"/>
              <xsd:enumeration value="Development / Développement"/>
            </xsd:restriction>
          </xsd:simpleType>
        </xsd:union>
      </xsd:simpleType>
    </xsd:element>
    <xsd:element name="Description0" ma:index="4" nillable="true" ma:displayName="Description" ma:internalName="Description0">
      <xsd:simpleType>
        <xsd:restriction base="dms:Note"/>
      </xsd:simpleType>
    </xsd:element>
    <xsd:element name="Archives" ma:index="6" nillable="true" ma:displayName="Archives" ma:default="0" ma:hidden="true" ma:internalName="Archives" ma:readOnly="false">
      <xsd:simpleType>
        <xsd:restriction base="dms:Boolean"/>
      </xsd:simpleType>
    </xsd:element>
  </xsd:schema>
  <xsd:schema xmlns:xsd="http://www.w3.org/2001/XMLSchema" xmlns:dms="http://schemas.microsoft.com/office/2006/documentManagement/types" targetNamespace="b6dd60d1-d81d-42ff-9c7e-101cfc912299" elementFormDefault="qualified">
    <xsd:import namespace="http://schemas.microsoft.com/office/2006/documentManagement/types"/>
    <xsd:element name="Active" ma:index="14" nillable="true" ma:displayName="Active" ma:default="1" ma:internalName="Activ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Group xmlns="69e3198f-8942-4033-84fc-f8d73b1b0217">General / Géneral</Group>
    <Site_x0020_Language xmlns="42a07e99-feb7-443b-adac-b75a894b62f3">
      <Value>English</Value>
      <Value>Français</Value>
    </Site_x0020_Language>
    <Archives xmlns="69e3198f-8942-4033-84fc-f8d73b1b0217">false</Archives>
    <AssignedTo xmlns="http://schemas.microsoft.com/sharepoint/v3">
      <UserInfo>
        <DisplayName>Echenard Delphine - UCI</DisplayName>
        <AccountId>379</AccountId>
        <AccountType/>
      </UserInfo>
    </AssignedTo>
    <Active xmlns="b6dd60d1-d81d-42ff-9c7e-101cfc912299">true</Active>
    <UCI_x0020_Group xmlns="42a07e99-feb7-443b-adac-b75a894b62f3">Results And Rankings</UCI_x0020_Group>
    <Description0 xmlns="69e3198f-8942-4033-84fc-f8d73b1b0217">Excel results template / Modèle fichier d'importation résultats</Description0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EAC7A7-1DA3-440B-8ECB-A1B467017A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2a07e99-feb7-443b-adac-b75a894b62f3"/>
    <ds:schemaRef ds:uri="69e3198f-8942-4033-84fc-f8d73b1b0217"/>
    <ds:schemaRef ds:uri="b6dd60d1-d81d-42ff-9c7e-101cfc912299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65A92844-6CC8-48A5-8093-F1215BB2A806}">
  <ds:schemaRefs>
    <ds:schemaRef ds:uri="b6dd60d1-d81d-42ff-9c7e-101cfc912299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sharepoint/v3"/>
    <ds:schemaRef ds:uri="42a07e99-feb7-443b-adac-b75a894b62f3"/>
    <ds:schemaRef ds:uri="http://schemas.microsoft.com/office/2006/documentManagement/types"/>
    <ds:schemaRef ds:uri="69e3198f-8942-4033-84fc-f8d73b1b021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B1D9CBB-C812-4ABA-B9BB-694146BCF2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Základní údaje</vt:lpstr>
      <vt:lpstr>Výsledky</vt:lpstr>
      <vt:lpstr>Results</vt:lpstr>
      <vt:lpstr>Číselníky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Tomáš Koldcsiter</cp:lastModifiedBy>
  <cp:lastPrinted>2016-08-29T07:09:50Z</cp:lastPrinted>
  <dcterms:created xsi:type="dcterms:W3CDTF">2016-08-17T11:51:23Z</dcterms:created>
  <dcterms:modified xsi:type="dcterms:W3CDTF">2026-03-09T13:03:00Z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</Properties>
</file>